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60" i="1"/>
  <c r="R60"/>
  <c r="X60"/>
  <c r="L55"/>
  <c r="R55"/>
  <c r="X55"/>
  <c r="X53"/>
  <c r="X52"/>
  <c r="R53"/>
  <c r="R52"/>
  <c r="L53"/>
  <c r="L52"/>
  <c r="X50"/>
  <c r="R50"/>
  <c r="L50"/>
  <c r="X48"/>
  <c r="R48"/>
  <c r="L48"/>
  <c r="L46"/>
  <c r="R46"/>
  <c r="X46"/>
  <c r="L44"/>
  <c r="R44"/>
  <c r="X44"/>
  <c r="L42"/>
  <c r="R42"/>
  <c r="X42"/>
  <c r="X38"/>
  <c r="R38"/>
  <c r="L38"/>
  <c r="X35"/>
  <c r="R35"/>
  <c r="L35"/>
  <c r="L32"/>
  <c r="R32"/>
  <c r="X32"/>
  <c r="X33"/>
  <c r="R33"/>
  <c r="L33"/>
  <c r="X30"/>
  <c r="R30"/>
  <c r="L30"/>
  <c r="X21"/>
  <c r="R21"/>
  <c r="L21"/>
  <c r="X27"/>
  <c r="R27"/>
  <c r="L27"/>
  <c r="L24"/>
  <c r="R24"/>
  <c r="X24"/>
  <c r="X25"/>
  <c r="R25"/>
  <c r="L25"/>
  <c r="L22"/>
  <c r="R22"/>
  <c r="X22"/>
  <c r="X19"/>
  <c r="R19"/>
  <c r="L19"/>
  <c r="X18"/>
  <c r="R18"/>
  <c r="L18"/>
  <c r="X10"/>
  <c r="R10"/>
  <c r="L10"/>
  <c r="L14"/>
  <c r="R14"/>
  <c r="X14"/>
  <c r="X12"/>
  <c r="R12"/>
  <c r="L12"/>
  <c r="X16"/>
  <c r="R16"/>
  <c r="L16"/>
  <c r="X9"/>
  <c r="R9"/>
  <c r="L9"/>
  <c r="U60"/>
  <c r="U61"/>
  <c r="U62"/>
  <c r="O62"/>
  <c r="O61"/>
  <c r="O60"/>
  <c r="I62"/>
  <c r="I61"/>
  <c r="I60"/>
  <c r="U58"/>
  <c r="U59"/>
  <c r="O59"/>
  <c r="O58"/>
  <c r="U56"/>
  <c r="U57"/>
  <c r="O56"/>
  <c r="O57"/>
  <c r="I59"/>
  <c r="I58"/>
  <c r="I56"/>
  <c r="I57"/>
  <c r="U54"/>
  <c r="U52"/>
  <c r="O54"/>
  <c r="O52"/>
  <c r="I54"/>
  <c r="I52"/>
  <c r="U51"/>
  <c r="U50"/>
  <c r="O51"/>
  <c r="O50"/>
  <c r="I51"/>
  <c r="F50"/>
  <c r="I50"/>
  <c r="O49"/>
  <c r="O48"/>
  <c r="U49"/>
  <c r="U48"/>
  <c r="I49"/>
  <c r="I48"/>
  <c r="U47"/>
  <c r="U46"/>
  <c r="O47"/>
  <c r="O46"/>
  <c r="I47"/>
  <c r="I46"/>
  <c r="U45"/>
  <c r="U44"/>
  <c r="O45"/>
  <c r="O44"/>
  <c r="I45"/>
  <c r="I44"/>
  <c r="U43"/>
  <c r="U42"/>
  <c r="O43"/>
  <c r="O42"/>
  <c r="I43"/>
  <c r="I42"/>
  <c r="U41"/>
  <c r="U40"/>
  <c r="O41"/>
  <c r="O40"/>
  <c r="I41"/>
  <c r="I40"/>
  <c r="U39"/>
  <c r="U38"/>
  <c r="O39"/>
  <c r="O38"/>
  <c r="I38"/>
  <c r="I39"/>
  <c r="U37"/>
  <c r="U35"/>
  <c r="O37"/>
  <c r="O35"/>
  <c r="I37"/>
  <c r="I35"/>
  <c r="U32"/>
  <c r="U34"/>
  <c r="O32"/>
  <c r="O34"/>
  <c r="I32"/>
  <c r="I34"/>
  <c r="U31"/>
  <c r="U30"/>
  <c r="O31"/>
  <c r="O30"/>
  <c r="I30"/>
  <c r="I31"/>
  <c r="U29"/>
  <c r="U27"/>
  <c r="O29"/>
  <c r="O27"/>
  <c r="I29"/>
  <c r="I27"/>
  <c r="U24"/>
  <c r="U26"/>
  <c r="O24"/>
  <c r="O26"/>
  <c r="I24"/>
  <c r="I26"/>
  <c r="U21"/>
  <c r="U23"/>
  <c r="O21"/>
  <c r="O23"/>
  <c r="I22"/>
  <c r="I23"/>
  <c r="U18"/>
  <c r="U20"/>
  <c r="O18"/>
  <c r="O20"/>
  <c r="I18"/>
  <c r="I20"/>
  <c r="U16"/>
  <c r="U17"/>
  <c r="O16"/>
  <c r="O17"/>
  <c r="I16"/>
  <c r="I17"/>
  <c r="U14"/>
  <c r="U15"/>
  <c r="O14"/>
  <c r="O15"/>
  <c r="I14"/>
  <c r="I15"/>
  <c r="U12"/>
  <c r="U13"/>
  <c r="O12"/>
  <c r="O13"/>
  <c r="I12"/>
  <c r="I13"/>
  <c r="U11"/>
  <c r="U9"/>
  <c r="O11"/>
  <c r="O9"/>
  <c r="I11"/>
  <c r="I9"/>
  <c r="F62"/>
  <c r="F61"/>
  <c r="F60"/>
  <c r="F59"/>
  <c r="F58"/>
  <c r="F57"/>
  <c r="F56"/>
  <c r="F55"/>
  <c r="F54"/>
  <c r="F52"/>
  <c r="F51"/>
  <c r="F49"/>
  <c r="F48"/>
  <c r="F47"/>
  <c r="F46"/>
  <c r="F45"/>
  <c r="F44"/>
  <c r="F43"/>
  <c r="F42"/>
  <c r="F41"/>
  <c r="F40"/>
  <c r="F39"/>
  <c r="F38"/>
  <c r="F37"/>
  <c r="F35"/>
  <c r="F32"/>
  <c r="F34"/>
  <c r="F30"/>
  <c r="F31"/>
  <c r="F29"/>
  <c r="F27"/>
  <c r="F24"/>
  <c r="F26"/>
  <c r="F22"/>
  <c r="F23"/>
  <c r="F18"/>
  <c r="F20"/>
  <c r="F16"/>
  <c r="F17"/>
  <c r="F14"/>
  <c r="F15"/>
  <c r="F12"/>
  <c r="F13"/>
  <c r="F11"/>
  <c r="F9"/>
  <c r="U7"/>
  <c r="O7"/>
  <c r="I7"/>
  <c r="F7"/>
  <c r="T55"/>
  <c r="U55" s="1"/>
  <c r="N55"/>
  <c r="O55" s="1"/>
  <c r="H55"/>
  <c r="I55" s="1"/>
</calcChain>
</file>

<file path=xl/sharedStrings.xml><?xml version="1.0" encoding="utf-8"?>
<sst xmlns="http://schemas.openxmlformats.org/spreadsheetml/2006/main" count="110" uniqueCount="68">
  <si>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</si>
  <si>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</si>
  <si>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</si>
  <si>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</si>
  <si>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</si>
  <si>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</si>
  <si>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</si>
  <si>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</si>
  <si>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</si>
  <si>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</si>
  <si>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</si>
  <si>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</si>
  <si>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</si>
  <si>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</si>
  <si>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Мероприятие 1: Формирование земельных участков для проведения  торгов под строительство</t>
  </si>
  <si>
    <t>местный бюджет</t>
  </si>
  <si>
    <t>Мероприятие 15: Содержание гидротехнических сооружений, находящихся в собственности Кушвинского городского округа</t>
  </si>
  <si>
    <t>Мероприятие 17: Капитальный ремонт общего имущества в многоквартирных домах</t>
  </si>
  <si>
    <t>Мероприятие 26: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</t>
  </si>
  <si>
    <t>2019 год, тыс. рублей</t>
  </si>
  <si>
    <t>2020 год, тыс. рублей</t>
  </si>
  <si>
    <t>2021 год, тыс. рублей</t>
  </si>
  <si>
    <t>Мероприятие 3: Формирование земельных участков для строительства объектов муниципальной собственности</t>
  </si>
  <si>
    <t>Мероприятие 4: Предоставление земельных участков для индивидуального жилищного строительства однократно бесплатно в собственность</t>
  </si>
  <si>
    <t>Мероприятие 5: Муниципальная геоинформационная система Кушвинского городского округа</t>
  </si>
  <si>
    <t>Бюджетные инвестиции в объекты капитального строительства</t>
  </si>
  <si>
    <t>Мероприятие 10: Капитальный ремонт жилых помещений находящихся в собственности Кушвинского городского округа</t>
  </si>
  <si>
    <t>Мероприятие 11: Капитальный ремонт сетей холодного водоснабжения Кушвинского городского округа</t>
  </si>
  <si>
    <t>Мероприятие 14: Мероприятия по сносу строений (зданий, сооружений и т.п.), находящихся в собственности (казне) Кушвинского городского округа</t>
  </si>
  <si>
    <t>Мероприятие 18: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</t>
  </si>
  <si>
    <t>Мероприятие 19: Содержание, обслуживание и ремонт имущества, находящегося в собственности Кушвинского городского округа</t>
  </si>
  <si>
    <t>Мероприятие 22: Разработка (корректировка)  схем теплоснабжения, водоснабжения и водоотведения Кушвинского городского округа</t>
  </si>
  <si>
    <t>Мероприятие 28: Осуществление мероприятий,  необходимых для государственной регистрации права на объекты недвижимого имущества</t>
  </si>
  <si>
    <t>Мероприятие 31:  Проведение кадастровых работ и составление акта обследования демонтированных объектов капитального строительства</t>
  </si>
  <si>
    <t>Мероприятие 43: Реализация концессионного соглашения в отношении объектов теплоснабжения Кушвинского городского округа</t>
  </si>
  <si>
    <t>Мероприятие 50: Проведение мероприятий по обеспечению первичных мер пожарной безопасности на территории Кушвинского городского округа</t>
  </si>
  <si>
    <t>Мероприятие 51: Приобретение квартир для предоставления малоимущим гражданам и гражданам, признанным нуждающимися в  жилых помещениях</t>
  </si>
  <si>
    <t>Мероприятие 52: Предоставление социальных выплат молодым семьям на приобретение (строительство) жилья на территории Кушвинского городского округа</t>
  </si>
  <si>
    <t>внебюджетные источники</t>
  </si>
  <si>
    <t>Мероприятие 53: Обеспечение деятельности органов местного самоуправления (органов местной администрации) (центральный аппарат)</t>
  </si>
  <si>
    <t>Мероприятие 55: Предоставление региональных социальных выплат молодым семьям на улучшение жилищных условий на территории Кушвинского городского округа</t>
  </si>
  <si>
    <t>изменение объема финансирования муниципальной программы в 2019 году (+/-)</t>
  </si>
  <si>
    <t>изменение значения целевого показателя муниципальной программы в 2019 году (+/-)</t>
  </si>
  <si>
    <t>изменение объема финансирования муниципальной программы в 2020 году (+/-)</t>
  </si>
  <si>
    <t>изменение значения целевого показателя муниципальной программы в 2020 году (+/-)</t>
  </si>
  <si>
    <t>изменение объема финансирования муниципальной программы в 2021 году (+/-)</t>
  </si>
  <si>
    <t>изменение значения целевого показателя муниципальной программы в 2021 году (+/-)</t>
  </si>
  <si>
    <t>Целевой показатель 3. Количество земельных участков, сформированных для строительства путем проведения торгов (штук)</t>
  </si>
  <si>
    <t>Целевой показатель 5. Поступление доходов в бюджет Кушвинского городского округа от аренды и  продажи земельных участков (тысяч рублей)</t>
  </si>
  <si>
    <t>Целевой показатель 1. Количество земельных участков, сформированных для строительства объектов муниципальной собственности (штук)</t>
  </si>
  <si>
    <t xml:space="preserve">Целевой показатель 2. Количество земельных участков, сформированных  и предоставленных гражданам для индивидуального жилищного строительства однократно бесплатно в собственность (штук)    </t>
  </si>
  <si>
    <t>Целевой показатель 11. Удельный вес котельных, обеспеченных резервным электроснабжением, в общем количестве котельных в Кушвинском городском округе (процентов)</t>
  </si>
  <si>
    <t>Целевой показатель 26. Количество разработанных проектно-сметных документаций на объекты капитального строительства (штук)</t>
  </si>
  <si>
    <t>Целевой показатель 14. Количество объектов муниципальной собственности, в отношении которых осуществлен капитальный ремонт (штук)</t>
  </si>
  <si>
    <t>Целевой показатель 10. Доля объектов муниципальной собственности, находящихся в удовлетворительном состоянии, от общего числа объектов (процентов)</t>
  </si>
  <si>
    <t>Целевой показатель 22. Количество демонтированных строений (зданий, сооружений и т.п.), находящихся в собственности Кушвинского городского округа (штук)</t>
  </si>
  <si>
    <t>Целевой показатель 18. Количество многоквартирных жилых домов,  в которых проведен капитальный ремонт (штук)</t>
  </si>
  <si>
    <t>Целевой показатель 19. Площадь помещений, находящихся в собственности Кушвинского городского округа, по которым осуществляется уплата взносов на капитальный ремонт общего имущества в многоквартирных домах (метров квадратных)</t>
  </si>
  <si>
    <t>Целевой показатель 9. Поступление доходов в бюджет Кушвинского городского округа от использования муниципального имущества (тысяч рублей)</t>
  </si>
  <si>
    <t>Целевой показатель 7.                        Количество объектов муниципального имущества, прошедших государственную регистрацию права собственности Кушвинского городского округа (штук)</t>
  </si>
  <si>
    <t xml:space="preserve">Целевой показатель 20. Количество составленных актов обследования демонтированных объектов капитального строительства (штук)
</t>
  </si>
  <si>
    <t>Целевой показатель 15. Количество заключенных концессионных соглашений (единиц)</t>
  </si>
  <si>
    <t>Целевой показатель 31.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городского округа (процентов)</t>
  </si>
  <si>
    <t>Целевой показатель 32. Площадь приобретенных квартир, предоставленных по договорам социального найма малоимущим гражданам, нуждающимся в улучшении жилищных условий (метров квадратных)</t>
  </si>
  <si>
    <t>Целевой показатель 33. Количество приобретенных квартир, предоставленных по договорам социального найма малоимущим гражданам и гражданам, нуждающимся в жилых помещениях (штук)</t>
  </si>
  <si>
    <t>Целевой показатель 34. Количество молодых семей, получивших социальную выплату (единиц)</t>
  </si>
  <si>
    <t xml:space="preserve">Целевой показатель 38. Количество молодых семей, получивших региональную социальную выплату (единиц)
</t>
  </si>
  <si>
    <t>ИЗМЕНЕНИЕ МЕРОПРИЯТИЙ, ОБЪЕМОВ ФИНАНСИРОВАНИЯ И ЦЕЛЕВЫХ ПОКАЗАТЕЛЕЙ МУНИЦИПАЛЬНОЙ ПРОГРАММЫ КУШВИНСКОГО ГОРОДСКОГО ОКРУГА "ПОВЫШЕНИЕ ЭФФЕКТИВНОСТИ УПРАВЛЕНИЯ МУНИЦИПАЛЬНОЙ СОБСТВЕННОСТЬЮ КУШВИНСКОГО ГОРОДСКОГО ОКРУГА ДО 2024 ГОДА"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</si>
</sst>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1" xfId="0" applyFill="1" applyBorder="1"/>
    <xf numFmtId="1" fontId="1" fillId="2" borderId="1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2"/>
  <sheetViews>
    <sheetView tabSelected="1" view="pageBreakPreview" topLeftCell="A22" zoomScale="97" zoomScaleNormal="100" zoomScaleSheetLayoutView="97" workbookViewId="0">
      <selection activeCell="B24" sqref="B24:B25"/>
    </sheetView>
  </sheetViews>
  <sheetFormatPr defaultRowHeight="15"/>
  <cols>
    <col min="1" max="1" width="3.5703125" customWidth="1"/>
    <col min="2" max="2" width="15.42578125" customWidth="1"/>
    <col min="3" max="3" width="13" customWidth="1"/>
    <col min="4" max="4" width="9" customWidth="1"/>
    <col min="5" max="5" width="8.140625" customWidth="1"/>
    <col min="6" max="6" width="8" customWidth="1"/>
    <col min="7" max="7" width="9" customWidth="1"/>
    <col min="8" max="8" width="8.28515625" customWidth="1"/>
    <col min="9" max="9" width="9.85546875" customWidth="1"/>
    <col min="11" max="12" width="8.7109375" customWidth="1"/>
    <col min="14" max="14" width="8.140625" customWidth="1"/>
    <col min="15" max="15" width="9.7109375" customWidth="1"/>
    <col min="16" max="16" width="8.85546875" customWidth="1"/>
    <col min="17" max="17" width="8.42578125" customWidth="1"/>
    <col min="18" max="18" width="9.5703125" customWidth="1"/>
    <col min="20" max="20" width="8.140625" customWidth="1"/>
    <col min="21" max="21" width="8.85546875" customWidth="1"/>
    <col min="22" max="22" width="8.5703125" customWidth="1"/>
    <col min="23" max="23" width="8.7109375" customWidth="1"/>
    <col min="24" max="24" width="9.85546875" customWidth="1"/>
  </cols>
  <sheetData>
    <row r="1" spans="1:24" ht="41.25" customHeight="1">
      <c r="A1" s="25" t="s">
        <v>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15" customHeight="1">
      <c r="A2" s="1" t="s">
        <v>0</v>
      </c>
      <c r="B2" s="1" t="s">
        <v>1</v>
      </c>
      <c r="C2" s="1" t="s">
        <v>2</v>
      </c>
      <c r="D2" s="1" t="s">
        <v>3</v>
      </c>
      <c r="E2" s="1"/>
      <c r="F2" s="1"/>
      <c r="G2" s="1" t="s">
        <v>4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>
      <c r="A3" s="1"/>
      <c r="B3" s="1"/>
      <c r="C3" s="1"/>
      <c r="D3" s="1"/>
      <c r="E3" s="1"/>
      <c r="F3" s="1"/>
      <c r="G3" s="1" t="s">
        <v>19</v>
      </c>
      <c r="H3" s="1"/>
      <c r="I3" s="1"/>
      <c r="J3" s="1"/>
      <c r="K3" s="1"/>
      <c r="L3" s="1"/>
      <c r="M3" s="1" t="s">
        <v>20</v>
      </c>
      <c r="N3" s="1"/>
      <c r="O3" s="1"/>
      <c r="P3" s="1"/>
      <c r="Q3" s="1"/>
      <c r="R3" s="1"/>
      <c r="S3" s="1" t="s">
        <v>21</v>
      </c>
      <c r="T3" s="1"/>
      <c r="U3" s="1"/>
      <c r="V3" s="1"/>
      <c r="W3" s="1"/>
      <c r="X3" s="1"/>
    </row>
    <row r="4" spans="1:24" ht="22.5" customHeight="1">
      <c r="A4" s="1"/>
      <c r="B4" s="1"/>
      <c r="C4" s="1"/>
      <c r="D4" s="1"/>
      <c r="E4" s="1"/>
      <c r="F4" s="1"/>
      <c r="G4" s="1" t="s">
        <v>5</v>
      </c>
      <c r="H4" s="1"/>
      <c r="I4" s="1"/>
      <c r="J4" s="1" t="s">
        <v>6</v>
      </c>
      <c r="K4" s="1"/>
      <c r="L4" s="1"/>
      <c r="M4" s="1" t="s">
        <v>5</v>
      </c>
      <c r="N4" s="1"/>
      <c r="O4" s="1"/>
      <c r="P4" s="1" t="s">
        <v>6</v>
      </c>
      <c r="Q4" s="1"/>
      <c r="R4" s="1"/>
      <c r="S4" s="1" t="s">
        <v>5</v>
      </c>
      <c r="T4" s="1"/>
      <c r="U4" s="1"/>
      <c r="V4" s="1" t="s">
        <v>6</v>
      </c>
      <c r="W4" s="1"/>
      <c r="X4" s="1"/>
    </row>
    <row r="5" spans="1:24" ht="112.5">
      <c r="A5" s="1"/>
      <c r="B5" s="1"/>
      <c r="C5" s="1"/>
      <c r="D5" s="2" t="s">
        <v>7</v>
      </c>
      <c r="E5" s="2" t="s">
        <v>8</v>
      </c>
      <c r="F5" s="2" t="s">
        <v>9</v>
      </c>
      <c r="G5" s="2" t="s">
        <v>7</v>
      </c>
      <c r="H5" s="2" t="s">
        <v>8</v>
      </c>
      <c r="I5" s="2" t="s">
        <v>41</v>
      </c>
      <c r="J5" s="2" t="s">
        <v>10</v>
      </c>
      <c r="K5" s="2" t="s">
        <v>11</v>
      </c>
      <c r="L5" s="2" t="s">
        <v>42</v>
      </c>
      <c r="M5" s="2" t="s">
        <v>7</v>
      </c>
      <c r="N5" s="2" t="s">
        <v>8</v>
      </c>
      <c r="O5" s="2" t="s">
        <v>43</v>
      </c>
      <c r="P5" s="2" t="s">
        <v>10</v>
      </c>
      <c r="Q5" s="2" t="s">
        <v>11</v>
      </c>
      <c r="R5" s="2" t="s">
        <v>44</v>
      </c>
      <c r="S5" s="2" t="s">
        <v>7</v>
      </c>
      <c r="T5" s="2" t="s">
        <v>8</v>
      </c>
      <c r="U5" s="2" t="s">
        <v>45</v>
      </c>
      <c r="V5" s="2" t="s">
        <v>10</v>
      </c>
      <c r="W5" s="2" t="s">
        <v>11</v>
      </c>
      <c r="X5" s="2" t="s">
        <v>46</v>
      </c>
    </row>
    <row r="6" spans="1:24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2">
        <v>21</v>
      </c>
      <c r="V6" s="2">
        <v>22</v>
      </c>
      <c r="W6" s="2">
        <v>23</v>
      </c>
      <c r="X6" s="2">
        <v>24</v>
      </c>
    </row>
    <row r="7" spans="1:24" ht="33.75">
      <c r="A7" s="1">
        <v>1</v>
      </c>
      <c r="B7" s="3" t="s">
        <v>12</v>
      </c>
      <c r="C7" s="4"/>
      <c r="D7" s="1">
        <v>469210.63</v>
      </c>
      <c r="E7" s="5">
        <v>644088.18999999994</v>
      </c>
      <c r="F7" s="5">
        <f>E7-D7</f>
        <v>174877.55999999994</v>
      </c>
      <c r="G7" s="1">
        <v>40989.379999999997</v>
      </c>
      <c r="H7" s="1">
        <v>71117.67</v>
      </c>
      <c r="I7" s="1">
        <f>H7-G7</f>
        <v>30128.29</v>
      </c>
      <c r="J7" s="4"/>
      <c r="K7" s="4"/>
      <c r="L7" s="4"/>
      <c r="M7" s="6">
        <v>50944.92</v>
      </c>
      <c r="N7" s="6">
        <v>78950.55</v>
      </c>
      <c r="O7" s="6">
        <f>N7-M7</f>
        <v>28005.630000000005</v>
      </c>
      <c r="P7" s="7"/>
      <c r="Q7" s="7"/>
      <c r="R7" s="7"/>
      <c r="S7" s="6">
        <v>24611.59</v>
      </c>
      <c r="T7" s="6">
        <v>55436.959999999999</v>
      </c>
      <c r="U7" s="6">
        <f>T7-S7</f>
        <v>30825.37</v>
      </c>
      <c r="V7" s="7"/>
      <c r="W7" s="7"/>
      <c r="X7" s="7"/>
    </row>
    <row r="8" spans="1:24">
      <c r="A8" s="1"/>
      <c r="B8" s="3" t="s">
        <v>13</v>
      </c>
      <c r="C8" s="4"/>
      <c r="D8" s="1"/>
      <c r="E8" s="5"/>
      <c r="F8" s="1"/>
      <c r="G8" s="1"/>
      <c r="H8" s="1"/>
      <c r="I8" s="1"/>
      <c r="J8" s="4"/>
      <c r="K8" s="4"/>
      <c r="L8" s="4"/>
      <c r="M8" s="8"/>
      <c r="N8" s="8"/>
      <c r="O8" s="8"/>
      <c r="P8" s="9"/>
      <c r="Q8" s="9"/>
      <c r="R8" s="9"/>
      <c r="S8" s="8"/>
      <c r="T8" s="8"/>
      <c r="U8" s="8"/>
      <c r="V8" s="9"/>
      <c r="W8" s="9"/>
      <c r="X8" s="9"/>
    </row>
    <row r="9" spans="1:24" ht="96.75" customHeight="1">
      <c r="A9" s="6">
        <v>2</v>
      </c>
      <c r="B9" s="10" t="s">
        <v>14</v>
      </c>
      <c r="C9" s="3" t="s">
        <v>47</v>
      </c>
      <c r="D9" s="6">
        <v>871.35</v>
      </c>
      <c r="E9" s="6">
        <v>1105.07</v>
      </c>
      <c r="F9" s="6">
        <f>E9-D9</f>
        <v>233.71999999999991</v>
      </c>
      <c r="G9" s="6">
        <v>115.37</v>
      </c>
      <c r="H9" s="6">
        <v>149.07</v>
      </c>
      <c r="I9" s="6">
        <f>H9-G9</f>
        <v>33.699999999999989</v>
      </c>
      <c r="J9" s="2">
        <v>10</v>
      </c>
      <c r="K9" s="2">
        <v>10</v>
      </c>
      <c r="L9" s="11">
        <f>K9-J9</f>
        <v>0</v>
      </c>
      <c r="M9" s="12">
        <v>119.99</v>
      </c>
      <c r="N9" s="6">
        <v>155.03</v>
      </c>
      <c r="O9" s="12">
        <f>N9-M9</f>
        <v>35.040000000000006</v>
      </c>
      <c r="P9" s="2">
        <v>10</v>
      </c>
      <c r="Q9" s="2">
        <v>10</v>
      </c>
      <c r="R9" s="2">
        <f>Q9-P9</f>
        <v>0</v>
      </c>
      <c r="S9" s="12">
        <v>119.99</v>
      </c>
      <c r="T9" s="6">
        <v>161.22999999999999</v>
      </c>
      <c r="U9" s="12">
        <f>T9-S9</f>
        <v>41.239999999999995</v>
      </c>
      <c r="V9" s="2">
        <v>10</v>
      </c>
      <c r="W9" s="2">
        <v>10</v>
      </c>
      <c r="X9" s="2">
        <f>W9-V9</f>
        <v>0</v>
      </c>
    </row>
    <row r="10" spans="1:24" ht="119.25" customHeight="1">
      <c r="A10" s="8"/>
      <c r="B10" s="13"/>
      <c r="C10" s="3" t="s">
        <v>48</v>
      </c>
      <c r="D10" s="8"/>
      <c r="E10" s="8"/>
      <c r="F10" s="8"/>
      <c r="G10" s="8"/>
      <c r="H10" s="8"/>
      <c r="I10" s="8"/>
      <c r="J10" s="14">
        <v>22701.1</v>
      </c>
      <c r="K10" s="14">
        <v>12906.7</v>
      </c>
      <c r="L10" s="15">
        <f>K10-J10</f>
        <v>-9794.3999999999978</v>
      </c>
      <c r="M10" s="16"/>
      <c r="N10" s="8"/>
      <c r="O10" s="16"/>
      <c r="P10" s="14">
        <v>23787.599999999999</v>
      </c>
      <c r="Q10" s="14">
        <v>13729.8</v>
      </c>
      <c r="R10" s="14">
        <f>Q10-P10</f>
        <v>-10057.799999999999</v>
      </c>
      <c r="S10" s="16"/>
      <c r="T10" s="8"/>
      <c r="U10" s="16"/>
      <c r="V10" s="14">
        <v>23787.599999999999</v>
      </c>
      <c r="W10" s="14">
        <v>14619</v>
      </c>
      <c r="X10" s="14">
        <f>W10-V10</f>
        <v>-9168.5999999999985</v>
      </c>
    </row>
    <row r="11" spans="1:24">
      <c r="A11" s="2">
        <v>3</v>
      </c>
      <c r="B11" s="3" t="s">
        <v>15</v>
      </c>
      <c r="C11" s="3"/>
      <c r="D11" s="2">
        <v>871.35</v>
      </c>
      <c r="E11" s="2">
        <v>1105.07</v>
      </c>
      <c r="F11" s="2">
        <f>E11-D11</f>
        <v>233.71999999999991</v>
      </c>
      <c r="G11" s="2">
        <v>115.37</v>
      </c>
      <c r="H11" s="2">
        <v>149.07</v>
      </c>
      <c r="I11" s="17">
        <f>H11-G11</f>
        <v>33.699999999999989</v>
      </c>
      <c r="J11" s="3"/>
      <c r="K11" s="3"/>
      <c r="L11" s="18"/>
      <c r="M11" s="17">
        <v>119.99</v>
      </c>
      <c r="N11" s="2">
        <v>155.03</v>
      </c>
      <c r="O11" s="17">
        <f>N11-M11</f>
        <v>35.040000000000006</v>
      </c>
      <c r="P11" s="19"/>
      <c r="Q11" s="19"/>
      <c r="R11" s="19"/>
      <c r="S11" s="17">
        <v>119.99</v>
      </c>
      <c r="T11" s="2">
        <v>161.22999999999999</v>
      </c>
      <c r="U11" s="17">
        <f>T11-S11</f>
        <v>41.239999999999995</v>
      </c>
      <c r="V11" s="19"/>
      <c r="W11" s="19"/>
      <c r="X11" s="19"/>
    </row>
    <row r="12" spans="1:24" ht="118.5" customHeight="1">
      <c r="A12" s="2">
        <v>4</v>
      </c>
      <c r="B12" s="3" t="s">
        <v>22</v>
      </c>
      <c r="C12" s="3" t="s">
        <v>49</v>
      </c>
      <c r="D12" s="2">
        <v>567.23</v>
      </c>
      <c r="E12" s="2">
        <v>714.22</v>
      </c>
      <c r="F12" s="2">
        <f t="shared" ref="F12:F26" si="0">E12-D12</f>
        <v>146.99</v>
      </c>
      <c r="G12" s="17">
        <v>0</v>
      </c>
      <c r="H12" s="2">
        <v>146.99</v>
      </c>
      <c r="I12" s="17">
        <f t="shared" ref="I12:I26" si="1">H12-G12</f>
        <v>146.99</v>
      </c>
      <c r="J12" s="2">
        <v>0</v>
      </c>
      <c r="K12" s="2">
        <v>12</v>
      </c>
      <c r="L12" s="11">
        <f>K12-J12</f>
        <v>12</v>
      </c>
      <c r="M12" s="17">
        <v>0</v>
      </c>
      <c r="N12" s="17">
        <v>0</v>
      </c>
      <c r="O12" s="17">
        <f t="shared" ref="O12:O26" si="2">N12-M12</f>
        <v>0</v>
      </c>
      <c r="P12" s="20">
        <v>0</v>
      </c>
      <c r="Q12" s="20">
        <v>0</v>
      </c>
      <c r="R12" s="20">
        <f>Q12-P12</f>
        <v>0</v>
      </c>
      <c r="S12" s="17">
        <v>0</v>
      </c>
      <c r="T12" s="17">
        <v>0</v>
      </c>
      <c r="U12" s="17">
        <f t="shared" ref="U12:U26" si="3">T12-S12</f>
        <v>0</v>
      </c>
      <c r="V12" s="20">
        <v>0</v>
      </c>
      <c r="W12" s="20">
        <v>0</v>
      </c>
      <c r="X12" s="20">
        <f>W12-V12</f>
        <v>0</v>
      </c>
    </row>
    <row r="13" spans="1:24" ht="17.25" customHeight="1">
      <c r="A13" s="2">
        <v>5</v>
      </c>
      <c r="B13" s="3" t="s">
        <v>15</v>
      </c>
      <c r="C13" s="3"/>
      <c r="D13" s="2">
        <v>567.23</v>
      </c>
      <c r="E13" s="2">
        <v>714.22</v>
      </c>
      <c r="F13" s="2">
        <f t="shared" si="0"/>
        <v>146.99</v>
      </c>
      <c r="G13" s="17">
        <v>0</v>
      </c>
      <c r="H13" s="2">
        <v>146.99</v>
      </c>
      <c r="I13" s="17">
        <f t="shared" si="1"/>
        <v>146.99</v>
      </c>
      <c r="J13" s="3"/>
      <c r="K13" s="3"/>
      <c r="L13" s="18"/>
      <c r="M13" s="17">
        <v>0</v>
      </c>
      <c r="N13" s="17">
        <v>0</v>
      </c>
      <c r="O13" s="17">
        <f t="shared" si="2"/>
        <v>0</v>
      </c>
      <c r="P13" s="19"/>
      <c r="Q13" s="19"/>
      <c r="R13" s="19"/>
      <c r="S13" s="17">
        <v>0</v>
      </c>
      <c r="T13" s="17">
        <v>0</v>
      </c>
      <c r="U13" s="17">
        <f t="shared" si="3"/>
        <v>0</v>
      </c>
      <c r="V13" s="19"/>
      <c r="W13" s="19"/>
      <c r="X13" s="19"/>
    </row>
    <row r="14" spans="1:24" ht="161.25" customHeight="1">
      <c r="A14" s="2">
        <v>6</v>
      </c>
      <c r="B14" s="3" t="s">
        <v>23</v>
      </c>
      <c r="C14" s="3" t="s">
        <v>50</v>
      </c>
      <c r="D14" s="2">
        <v>413.54</v>
      </c>
      <c r="E14" s="2">
        <v>553.03</v>
      </c>
      <c r="F14" s="2">
        <f t="shared" si="0"/>
        <v>139.48999999999995</v>
      </c>
      <c r="G14" s="17">
        <v>0</v>
      </c>
      <c r="H14" s="17">
        <v>139.49</v>
      </c>
      <c r="I14" s="17">
        <f t="shared" si="1"/>
        <v>139.49</v>
      </c>
      <c r="J14" s="20">
        <v>0</v>
      </c>
      <c r="K14" s="20">
        <v>15</v>
      </c>
      <c r="L14" s="20">
        <f>K14-J14</f>
        <v>15</v>
      </c>
      <c r="M14" s="17">
        <v>0</v>
      </c>
      <c r="N14" s="17">
        <v>0</v>
      </c>
      <c r="O14" s="17">
        <f t="shared" si="2"/>
        <v>0</v>
      </c>
      <c r="P14" s="20">
        <v>0</v>
      </c>
      <c r="Q14" s="20">
        <v>0</v>
      </c>
      <c r="R14" s="20">
        <f>Q14-P14</f>
        <v>0</v>
      </c>
      <c r="S14" s="17">
        <v>0</v>
      </c>
      <c r="T14" s="17">
        <v>0</v>
      </c>
      <c r="U14" s="17">
        <f t="shared" si="3"/>
        <v>0</v>
      </c>
      <c r="V14" s="20">
        <v>0</v>
      </c>
      <c r="W14" s="20">
        <v>0</v>
      </c>
      <c r="X14" s="20">
        <f>W14-V14</f>
        <v>0</v>
      </c>
    </row>
    <row r="15" spans="1:24" ht="15" customHeight="1">
      <c r="A15" s="2">
        <v>7</v>
      </c>
      <c r="B15" s="3" t="s">
        <v>15</v>
      </c>
      <c r="C15" s="3"/>
      <c r="D15" s="2">
        <v>413.54</v>
      </c>
      <c r="E15" s="2">
        <v>553.03</v>
      </c>
      <c r="F15" s="2">
        <f t="shared" si="0"/>
        <v>139.48999999999995</v>
      </c>
      <c r="G15" s="17">
        <v>0</v>
      </c>
      <c r="H15" s="17">
        <v>139.49</v>
      </c>
      <c r="I15" s="17">
        <f t="shared" si="1"/>
        <v>139.49</v>
      </c>
      <c r="J15" s="3"/>
      <c r="K15" s="3"/>
      <c r="L15" s="18"/>
      <c r="M15" s="17">
        <v>0</v>
      </c>
      <c r="N15" s="17">
        <v>0</v>
      </c>
      <c r="O15" s="17">
        <f t="shared" si="2"/>
        <v>0</v>
      </c>
      <c r="P15" s="19"/>
      <c r="Q15" s="19"/>
      <c r="R15" s="19"/>
      <c r="S15" s="17">
        <v>0</v>
      </c>
      <c r="T15" s="17">
        <v>0</v>
      </c>
      <c r="U15" s="17">
        <f t="shared" si="3"/>
        <v>0</v>
      </c>
      <c r="V15" s="19"/>
      <c r="W15" s="19"/>
      <c r="X15" s="19"/>
    </row>
    <row r="16" spans="1:24" ht="135">
      <c r="A16" s="2">
        <v>8</v>
      </c>
      <c r="B16" s="3" t="s">
        <v>24</v>
      </c>
      <c r="C16" s="3" t="s">
        <v>48</v>
      </c>
      <c r="D16" s="17">
        <v>5263</v>
      </c>
      <c r="E16" s="17">
        <v>12463</v>
      </c>
      <c r="F16" s="17">
        <f t="shared" si="0"/>
        <v>7200</v>
      </c>
      <c r="G16" s="17">
        <v>0</v>
      </c>
      <c r="H16" s="17">
        <v>0</v>
      </c>
      <c r="I16" s="17">
        <f t="shared" si="1"/>
        <v>0</v>
      </c>
      <c r="J16" s="14">
        <v>22701.1</v>
      </c>
      <c r="K16" s="14">
        <v>12906.7</v>
      </c>
      <c r="L16" s="21">
        <f>K16-J16</f>
        <v>-9794.3999999999978</v>
      </c>
      <c r="M16" s="17">
        <v>0</v>
      </c>
      <c r="N16" s="17">
        <v>0</v>
      </c>
      <c r="O16" s="17">
        <f t="shared" si="2"/>
        <v>0</v>
      </c>
      <c r="P16" s="14">
        <v>23787.599999999999</v>
      </c>
      <c r="Q16" s="14">
        <v>13729.8</v>
      </c>
      <c r="R16" s="14">
        <f>Q16-P16</f>
        <v>-10057.799999999999</v>
      </c>
      <c r="S16" s="17">
        <v>0</v>
      </c>
      <c r="T16" s="17">
        <v>1800</v>
      </c>
      <c r="U16" s="17">
        <f t="shared" si="3"/>
        <v>1800</v>
      </c>
      <c r="V16" s="14">
        <v>23787.599999999999</v>
      </c>
      <c r="W16" s="14">
        <v>14619</v>
      </c>
      <c r="X16" s="14">
        <f>W16-V16</f>
        <v>-9168.5999999999985</v>
      </c>
    </row>
    <row r="17" spans="1:24">
      <c r="A17" s="2">
        <v>9</v>
      </c>
      <c r="B17" s="3" t="s">
        <v>15</v>
      </c>
      <c r="C17" s="3"/>
      <c r="D17" s="17">
        <v>5263</v>
      </c>
      <c r="E17" s="17">
        <v>12463</v>
      </c>
      <c r="F17" s="17">
        <f t="shared" si="0"/>
        <v>7200</v>
      </c>
      <c r="G17" s="17">
        <v>0</v>
      </c>
      <c r="H17" s="17">
        <v>0</v>
      </c>
      <c r="I17" s="17">
        <f t="shared" si="1"/>
        <v>0</v>
      </c>
      <c r="J17" s="3"/>
      <c r="K17" s="3"/>
      <c r="L17" s="18"/>
      <c r="M17" s="17">
        <v>0</v>
      </c>
      <c r="N17" s="17">
        <v>0</v>
      </c>
      <c r="O17" s="17">
        <f t="shared" si="2"/>
        <v>0</v>
      </c>
      <c r="P17" s="19"/>
      <c r="Q17" s="19"/>
      <c r="R17" s="19"/>
      <c r="S17" s="17">
        <v>0</v>
      </c>
      <c r="T17" s="17">
        <v>1800</v>
      </c>
      <c r="U17" s="17">
        <f t="shared" si="3"/>
        <v>1800</v>
      </c>
      <c r="V17" s="19"/>
      <c r="W17" s="19"/>
      <c r="X17" s="19"/>
    </row>
    <row r="18" spans="1:24" ht="144" customHeight="1">
      <c r="A18" s="6">
        <v>10</v>
      </c>
      <c r="B18" s="10" t="s">
        <v>25</v>
      </c>
      <c r="C18" s="3" t="s">
        <v>51</v>
      </c>
      <c r="D18" s="6">
        <v>1159.24</v>
      </c>
      <c r="E18" s="6">
        <v>33159.24</v>
      </c>
      <c r="F18" s="12">
        <f t="shared" si="0"/>
        <v>31999.999999999996</v>
      </c>
      <c r="G18" s="12">
        <v>0</v>
      </c>
      <c r="H18" s="12">
        <v>5000</v>
      </c>
      <c r="I18" s="12">
        <f t="shared" si="1"/>
        <v>5000</v>
      </c>
      <c r="J18" s="20">
        <v>0</v>
      </c>
      <c r="K18" s="20">
        <v>64</v>
      </c>
      <c r="L18" s="20">
        <f>K18-J18</f>
        <v>64</v>
      </c>
      <c r="M18" s="12">
        <v>0</v>
      </c>
      <c r="N18" s="12">
        <v>27000</v>
      </c>
      <c r="O18" s="12">
        <f t="shared" si="2"/>
        <v>27000</v>
      </c>
      <c r="P18" s="20">
        <v>0</v>
      </c>
      <c r="Q18" s="20">
        <v>64</v>
      </c>
      <c r="R18" s="20">
        <f>Q18-P18</f>
        <v>64</v>
      </c>
      <c r="S18" s="12">
        <v>0</v>
      </c>
      <c r="T18" s="12">
        <v>0</v>
      </c>
      <c r="U18" s="12">
        <f t="shared" si="3"/>
        <v>0</v>
      </c>
      <c r="V18" s="20">
        <v>0</v>
      </c>
      <c r="W18" s="20">
        <v>64</v>
      </c>
      <c r="X18" s="20">
        <f>W18-V18</f>
        <v>64</v>
      </c>
    </row>
    <row r="19" spans="1:24" ht="108" customHeight="1">
      <c r="A19" s="8"/>
      <c r="B19" s="13"/>
      <c r="C19" s="3" t="s">
        <v>52</v>
      </c>
      <c r="D19" s="8"/>
      <c r="E19" s="8"/>
      <c r="F19" s="16"/>
      <c r="G19" s="16"/>
      <c r="H19" s="16"/>
      <c r="I19" s="16"/>
      <c r="J19" s="20">
        <v>0</v>
      </c>
      <c r="K19" s="20">
        <v>0</v>
      </c>
      <c r="L19" s="20">
        <f>K19-J19</f>
        <v>0</v>
      </c>
      <c r="M19" s="16"/>
      <c r="N19" s="16"/>
      <c r="O19" s="16"/>
      <c r="P19" s="20">
        <v>0</v>
      </c>
      <c r="Q19" s="20">
        <v>1</v>
      </c>
      <c r="R19" s="20">
        <f>Q19-P19</f>
        <v>1</v>
      </c>
      <c r="S19" s="16"/>
      <c r="T19" s="16"/>
      <c r="U19" s="16"/>
      <c r="V19" s="20">
        <v>0</v>
      </c>
      <c r="W19" s="20">
        <v>0</v>
      </c>
      <c r="X19" s="20">
        <f>W19-V19</f>
        <v>0</v>
      </c>
    </row>
    <row r="20" spans="1:24">
      <c r="A20" s="2">
        <v>11</v>
      </c>
      <c r="B20" s="3" t="s">
        <v>15</v>
      </c>
      <c r="C20" s="3"/>
      <c r="D20" s="2">
        <v>1159.24</v>
      </c>
      <c r="E20" s="2">
        <v>33159.24</v>
      </c>
      <c r="F20" s="17">
        <f t="shared" si="0"/>
        <v>31999.999999999996</v>
      </c>
      <c r="G20" s="17">
        <v>0</v>
      </c>
      <c r="H20" s="17">
        <v>5000</v>
      </c>
      <c r="I20" s="17">
        <f t="shared" si="1"/>
        <v>5000</v>
      </c>
      <c r="J20" s="3"/>
      <c r="K20" s="3"/>
      <c r="L20" s="18"/>
      <c r="M20" s="17">
        <v>0</v>
      </c>
      <c r="N20" s="17">
        <v>27000</v>
      </c>
      <c r="O20" s="17">
        <f t="shared" si="2"/>
        <v>27000</v>
      </c>
      <c r="P20" s="19"/>
      <c r="Q20" s="19"/>
      <c r="R20" s="19"/>
      <c r="S20" s="17">
        <v>0</v>
      </c>
      <c r="T20" s="17">
        <v>0</v>
      </c>
      <c r="U20" s="17">
        <f t="shared" si="3"/>
        <v>0</v>
      </c>
      <c r="V20" s="19"/>
      <c r="W20" s="19"/>
      <c r="X20" s="19"/>
    </row>
    <row r="21" spans="1:24" ht="123.75">
      <c r="A21" s="6">
        <v>12</v>
      </c>
      <c r="B21" s="10" t="s">
        <v>26</v>
      </c>
      <c r="C21" s="3" t="s">
        <v>54</v>
      </c>
      <c r="D21" s="6">
        <v>2219.04</v>
      </c>
      <c r="E21" s="6">
        <v>5556.04</v>
      </c>
      <c r="F21" s="17"/>
      <c r="G21" s="17"/>
      <c r="H21" s="17"/>
      <c r="I21" s="17"/>
      <c r="J21" s="20">
        <v>70</v>
      </c>
      <c r="K21" s="20">
        <v>66</v>
      </c>
      <c r="L21" s="20">
        <f>K21-J21</f>
        <v>-4</v>
      </c>
      <c r="M21" s="12">
        <v>0</v>
      </c>
      <c r="N21" s="12">
        <v>0</v>
      </c>
      <c r="O21" s="12">
        <f>N21-M21</f>
        <v>0</v>
      </c>
      <c r="P21" s="20">
        <v>75</v>
      </c>
      <c r="Q21" s="20">
        <v>66</v>
      </c>
      <c r="R21" s="20">
        <f>Q21-P21</f>
        <v>-9</v>
      </c>
      <c r="S21" s="12">
        <v>0</v>
      </c>
      <c r="T21" s="12">
        <v>0</v>
      </c>
      <c r="U21" s="12">
        <f>T21-S21</f>
        <v>0</v>
      </c>
      <c r="V21" s="20">
        <v>75</v>
      </c>
      <c r="W21" s="20">
        <v>66</v>
      </c>
      <c r="X21" s="20">
        <f>W21-V21</f>
        <v>-9</v>
      </c>
    </row>
    <row r="22" spans="1:24" ht="117" customHeight="1">
      <c r="A22" s="8"/>
      <c r="B22" s="13"/>
      <c r="C22" s="22" t="s">
        <v>53</v>
      </c>
      <c r="D22" s="8"/>
      <c r="E22" s="8"/>
      <c r="F22" s="17">
        <f>E21-D21</f>
        <v>3337</v>
      </c>
      <c r="G22" s="17">
        <v>0</v>
      </c>
      <c r="H22" s="17">
        <v>3337</v>
      </c>
      <c r="I22" s="17">
        <f t="shared" si="1"/>
        <v>3337</v>
      </c>
      <c r="J22" s="20">
        <v>1</v>
      </c>
      <c r="K22" s="20">
        <v>5</v>
      </c>
      <c r="L22" s="20">
        <f>K22-J22</f>
        <v>4</v>
      </c>
      <c r="M22" s="16"/>
      <c r="N22" s="16"/>
      <c r="O22" s="16"/>
      <c r="P22" s="20">
        <v>0</v>
      </c>
      <c r="Q22" s="20">
        <v>0</v>
      </c>
      <c r="R22" s="20">
        <f>Q22-P22</f>
        <v>0</v>
      </c>
      <c r="S22" s="16"/>
      <c r="T22" s="16"/>
      <c r="U22" s="16"/>
      <c r="V22" s="20">
        <v>0</v>
      </c>
      <c r="W22" s="20">
        <v>0</v>
      </c>
      <c r="X22" s="20">
        <f>W22-V22</f>
        <v>0</v>
      </c>
    </row>
    <row r="23" spans="1:24">
      <c r="A23" s="2">
        <v>13</v>
      </c>
      <c r="B23" s="3" t="s">
        <v>15</v>
      </c>
      <c r="C23" s="3"/>
      <c r="D23" s="2">
        <v>2219.04</v>
      </c>
      <c r="E23" s="2">
        <v>5556.04</v>
      </c>
      <c r="F23" s="17">
        <f t="shared" si="0"/>
        <v>3337</v>
      </c>
      <c r="G23" s="17">
        <v>0</v>
      </c>
      <c r="H23" s="17">
        <v>3337</v>
      </c>
      <c r="I23" s="17">
        <f t="shared" si="1"/>
        <v>3337</v>
      </c>
      <c r="J23" s="3"/>
      <c r="K23" s="3"/>
      <c r="L23" s="18"/>
      <c r="M23" s="17">
        <v>0</v>
      </c>
      <c r="N23" s="17">
        <v>0</v>
      </c>
      <c r="O23" s="17">
        <f t="shared" si="2"/>
        <v>0</v>
      </c>
      <c r="P23" s="19"/>
      <c r="Q23" s="19"/>
      <c r="R23" s="19"/>
      <c r="S23" s="17">
        <v>0</v>
      </c>
      <c r="T23" s="17">
        <v>0</v>
      </c>
      <c r="U23" s="17">
        <f t="shared" si="3"/>
        <v>0</v>
      </c>
      <c r="V23" s="19"/>
      <c r="W23" s="19"/>
      <c r="X23" s="19"/>
    </row>
    <row r="24" spans="1:24" ht="121.5" customHeight="1">
      <c r="A24" s="6">
        <v>14</v>
      </c>
      <c r="B24" s="10" t="s">
        <v>27</v>
      </c>
      <c r="C24" s="3" t="s">
        <v>54</v>
      </c>
      <c r="D24" s="6">
        <v>41469.51</v>
      </c>
      <c r="E24" s="6">
        <v>45433.36</v>
      </c>
      <c r="F24" s="12">
        <f t="shared" si="0"/>
        <v>3963.8499999999985</v>
      </c>
      <c r="G24" s="12">
        <v>0</v>
      </c>
      <c r="H24" s="6">
        <v>3963.85</v>
      </c>
      <c r="I24" s="12">
        <f t="shared" si="1"/>
        <v>3963.85</v>
      </c>
      <c r="J24" s="20">
        <v>70</v>
      </c>
      <c r="K24" s="20">
        <v>66</v>
      </c>
      <c r="L24" s="20">
        <f>K24-J24</f>
        <v>-4</v>
      </c>
      <c r="M24" s="12">
        <v>0</v>
      </c>
      <c r="N24" s="12">
        <v>0</v>
      </c>
      <c r="O24" s="12">
        <f t="shared" si="2"/>
        <v>0</v>
      </c>
      <c r="P24" s="20">
        <v>75</v>
      </c>
      <c r="Q24" s="20">
        <v>66</v>
      </c>
      <c r="R24" s="20">
        <f>Q24-P24</f>
        <v>-9</v>
      </c>
      <c r="S24" s="12">
        <v>0</v>
      </c>
      <c r="T24" s="12">
        <v>0</v>
      </c>
      <c r="U24" s="12">
        <f t="shared" si="3"/>
        <v>0</v>
      </c>
      <c r="V24" s="20">
        <v>75</v>
      </c>
      <c r="W24" s="20">
        <v>66</v>
      </c>
      <c r="X24" s="20">
        <f>W24-V24</f>
        <v>-9</v>
      </c>
    </row>
    <row r="25" spans="1:24" ht="123.75">
      <c r="A25" s="8"/>
      <c r="B25" s="13"/>
      <c r="C25" s="22" t="s">
        <v>53</v>
      </c>
      <c r="D25" s="8"/>
      <c r="E25" s="8"/>
      <c r="F25" s="16"/>
      <c r="G25" s="16"/>
      <c r="H25" s="8"/>
      <c r="I25" s="16"/>
      <c r="J25" s="20">
        <v>1</v>
      </c>
      <c r="K25" s="20">
        <v>5</v>
      </c>
      <c r="L25" s="20">
        <f>K25-J25</f>
        <v>4</v>
      </c>
      <c r="M25" s="16"/>
      <c r="N25" s="16"/>
      <c r="O25" s="16"/>
      <c r="P25" s="20">
        <v>0</v>
      </c>
      <c r="Q25" s="20">
        <v>0</v>
      </c>
      <c r="R25" s="20">
        <f>Q25-P25</f>
        <v>0</v>
      </c>
      <c r="S25" s="16"/>
      <c r="T25" s="16"/>
      <c r="U25" s="16"/>
      <c r="V25" s="20">
        <v>0</v>
      </c>
      <c r="W25" s="20">
        <v>0</v>
      </c>
      <c r="X25" s="20">
        <f>W25-V25</f>
        <v>0</v>
      </c>
    </row>
    <row r="26" spans="1:24">
      <c r="A26" s="2">
        <v>15</v>
      </c>
      <c r="B26" s="3" t="s">
        <v>15</v>
      </c>
      <c r="C26" s="3"/>
      <c r="D26" s="2">
        <v>41469.51</v>
      </c>
      <c r="E26" s="2">
        <v>45433.36</v>
      </c>
      <c r="F26" s="17">
        <f t="shared" si="0"/>
        <v>3963.8499999999985</v>
      </c>
      <c r="G26" s="17">
        <v>0</v>
      </c>
      <c r="H26" s="2">
        <v>3963.85</v>
      </c>
      <c r="I26" s="17">
        <f t="shared" si="1"/>
        <v>3963.85</v>
      </c>
      <c r="J26" s="3"/>
      <c r="K26" s="3"/>
      <c r="L26" s="18"/>
      <c r="M26" s="17">
        <v>0</v>
      </c>
      <c r="N26" s="17">
        <v>0</v>
      </c>
      <c r="O26" s="17">
        <f t="shared" si="2"/>
        <v>0</v>
      </c>
      <c r="P26" s="19"/>
      <c r="Q26" s="19"/>
      <c r="R26" s="19"/>
      <c r="S26" s="17">
        <v>0</v>
      </c>
      <c r="T26" s="17">
        <v>0</v>
      </c>
      <c r="U26" s="17">
        <f t="shared" si="3"/>
        <v>0</v>
      </c>
      <c r="V26" s="19"/>
      <c r="W26" s="19"/>
      <c r="X26" s="19"/>
    </row>
    <row r="27" spans="1:24" ht="89.25" customHeight="1">
      <c r="A27" s="1">
        <v>16</v>
      </c>
      <c r="B27" s="4" t="s">
        <v>28</v>
      </c>
      <c r="C27" s="10" t="s">
        <v>55</v>
      </c>
      <c r="D27" s="1">
        <v>2885.69</v>
      </c>
      <c r="E27" s="1">
        <v>3285.69</v>
      </c>
      <c r="F27" s="5">
        <f>E27-D27</f>
        <v>400</v>
      </c>
      <c r="G27" s="5">
        <v>0</v>
      </c>
      <c r="H27" s="12">
        <v>400</v>
      </c>
      <c r="I27" s="5">
        <f>H27-G27</f>
        <v>400</v>
      </c>
      <c r="J27" s="1">
        <v>0</v>
      </c>
      <c r="K27" s="1">
        <v>2</v>
      </c>
      <c r="L27" s="23">
        <f>K27-J27</f>
        <v>2</v>
      </c>
      <c r="M27" s="12">
        <v>0</v>
      </c>
      <c r="N27" s="12">
        <v>0</v>
      </c>
      <c r="O27" s="12">
        <f>N27-M27</f>
        <v>0</v>
      </c>
      <c r="P27" s="1">
        <v>0</v>
      </c>
      <c r="Q27" s="1">
        <v>0</v>
      </c>
      <c r="R27" s="1">
        <f>Q27-P27</f>
        <v>0</v>
      </c>
      <c r="S27" s="12">
        <v>0</v>
      </c>
      <c r="T27" s="12">
        <v>0</v>
      </c>
      <c r="U27" s="12">
        <f>T27-S27</f>
        <v>0</v>
      </c>
      <c r="V27" s="1">
        <v>0</v>
      </c>
      <c r="W27" s="1">
        <v>0</v>
      </c>
      <c r="X27" s="1">
        <f>W27-V27</f>
        <v>0</v>
      </c>
    </row>
    <row r="28" spans="1:24" ht="30" customHeight="1">
      <c r="A28" s="1"/>
      <c r="B28" s="4"/>
      <c r="C28" s="13"/>
      <c r="D28" s="1"/>
      <c r="E28" s="1"/>
      <c r="F28" s="5"/>
      <c r="G28" s="5"/>
      <c r="H28" s="16"/>
      <c r="I28" s="1"/>
      <c r="J28" s="1"/>
      <c r="K28" s="1"/>
      <c r="L28" s="23"/>
      <c r="M28" s="16"/>
      <c r="N28" s="16"/>
      <c r="O28" s="16"/>
      <c r="P28" s="1"/>
      <c r="Q28" s="1"/>
      <c r="R28" s="1"/>
      <c r="S28" s="16"/>
      <c r="T28" s="16"/>
      <c r="U28" s="16"/>
      <c r="V28" s="1"/>
      <c r="W28" s="1"/>
      <c r="X28" s="1"/>
    </row>
    <row r="29" spans="1:24">
      <c r="A29" s="2">
        <v>17</v>
      </c>
      <c r="B29" s="3" t="s">
        <v>15</v>
      </c>
      <c r="C29" s="3"/>
      <c r="D29" s="2">
        <v>2885.69</v>
      </c>
      <c r="E29" s="2">
        <v>3285.69</v>
      </c>
      <c r="F29" s="17">
        <f>E29-D29</f>
        <v>400</v>
      </c>
      <c r="G29" s="17">
        <v>0</v>
      </c>
      <c r="H29" s="17">
        <v>400</v>
      </c>
      <c r="I29" s="17">
        <f>H29-G29</f>
        <v>400</v>
      </c>
      <c r="J29" s="3"/>
      <c r="K29" s="3"/>
      <c r="L29" s="18"/>
      <c r="M29" s="17">
        <v>0</v>
      </c>
      <c r="N29" s="17">
        <v>0</v>
      </c>
      <c r="O29" s="17">
        <f>N29-M29</f>
        <v>0</v>
      </c>
      <c r="P29" s="19"/>
      <c r="Q29" s="19"/>
      <c r="R29" s="19"/>
      <c r="S29" s="17">
        <v>0</v>
      </c>
      <c r="T29" s="17">
        <v>0</v>
      </c>
      <c r="U29" s="17">
        <f>T29-S29</f>
        <v>0</v>
      </c>
      <c r="V29" s="19"/>
      <c r="W29" s="19"/>
      <c r="X29" s="19"/>
    </row>
    <row r="30" spans="1:24" ht="116.25" customHeight="1">
      <c r="A30" s="2">
        <v>18</v>
      </c>
      <c r="B30" s="3" t="s">
        <v>16</v>
      </c>
      <c r="C30" s="3" t="s">
        <v>54</v>
      </c>
      <c r="D30" s="2">
        <v>15843.66</v>
      </c>
      <c r="E30" s="2">
        <v>15606.84</v>
      </c>
      <c r="F30" s="17">
        <f t="shared" ref="F30:F34" si="4">E30-D30</f>
        <v>-236.81999999999971</v>
      </c>
      <c r="G30" s="2">
        <v>199.49</v>
      </c>
      <c r="H30" s="2">
        <v>1082.8499999999999</v>
      </c>
      <c r="I30" s="17">
        <f t="shared" ref="I30:I34" si="5">H30-G30</f>
        <v>883.3599999999999</v>
      </c>
      <c r="J30" s="20">
        <v>70</v>
      </c>
      <c r="K30" s="20">
        <v>66</v>
      </c>
      <c r="L30" s="20">
        <f>K30-J30</f>
        <v>-4</v>
      </c>
      <c r="M30" s="17">
        <v>1793.87</v>
      </c>
      <c r="N30" s="17">
        <v>1520.95</v>
      </c>
      <c r="O30" s="17">
        <f>N30-M30</f>
        <v>-272.91999999999985</v>
      </c>
      <c r="P30" s="20">
        <v>75</v>
      </c>
      <c r="Q30" s="20">
        <v>66</v>
      </c>
      <c r="R30" s="20">
        <f>Q30-P30</f>
        <v>-9</v>
      </c>
      <c r="S30" s="17">
        <v>1793.87</v>
      </c>
      <c r="T30" s="17">
        <v>1582.05</v>
      </c>
      <c r="U30" s="17">
        <f>T30-S30</f>
        <v>-211.81999999999994</v>
      </c>
      <c r="V30" s="20">
        <v>75</v>
      </c>
      <c r="W30" s="20">
        <v>66</v>
      </c>
      <c r="X30" s="20">
        <f>W30-V30</f>
        <v>-9</v>
      </c>
    </row>
    <row r="31" spans="1:24">
      <c r="A31" s="2">
        <v>19</v>
      </c>
      <c r="B31" s="3" t="s">
        <v>15</v>
      </c>
      <c r="C31" s="3"/>
      <c r="D31" s="2">
        <v>15843.66</v>
      </c>
      <c r="E31" s="2">
        <v>15606.84</v>
      </c>
      <c r="F31" s="17">
        <f t="shared" si="4"/>
        <v>-236.81999999999971</v>
      </c>
      <c r="G31" s="2">
        <v>199.49</v>
      </c>
      <c r="H31" s="2">
        <v>1082.8499999999999</v>
      </c>
      <c r="I31" s="17">
        <f t="shared" si="5"/>
        <v>883.3599999999999</v>
      </c>
      <c r="J31" s="3"/>
      <c r="K31" s="3"/>
      <c r="L31" s="18"/>
      <c r="M31" s="17">
        <v>1793.87</v>
      </c>
      <c r="N31" s="17">
        <v>1520.95</v>
      </c>
      <c r="O31" s="17">
        <f>N31-M31</f>
        <v>-272.91999999999985</v>
      </c>
      <c r="P31" s="19"/>
      <c r="Q31" s="19"/>
      <c r="R31" s="19"/>
      <c r="S31" s="17">
        <v>1793.87</v>
      </c>
      <c r="T31" s="17">
        <v>1582.05</v>
      </c>
      <c r="U31" s="17">
        <f>T31-S31</f>
        <v>-211.81999999999994</v>
      </c>
      <c r="V31" s="19"/>
      <c r="W31" s="19"/>
      <c r="X31" s="19"/>
    </row>
    <row r="32" spans="1:24" ht="84.75" customHeight="1">
      <c r="A32" s="6">
        <v>20</v>
      </c>
      <c r="B32" s="3" t="s">
        <v>17</v>
      </c>
      <c r="C32" s="3" t="s">
        <v>56</v>
      </c>
      <c r="D32" s="6">
        <v>22200.28</v>
      </c>
      <c r="E32" s="6">
        <v>46082.99</v>
      </c>
      <c r="F32" s="12">
        <f t="shared" si="4"/>
        <v>23882.71</v>
      </c>
      <c r="G32" s="12">
        <v>0</v>
      </c>
      <c r="H32" s="6">
        <v>3980.45</v>
      </c>
      <c r="I32" s="12">
        <f t="shared" si="5"/>
        <v>3980.45</v>
      </c>
      <c r="J32" s="20">
        <v>10</v>
      </c>
      <c r="K32" s="20">
        <v>0</v>
      </c>
      <c r="L32" s="20">
        <f>K32-J32</f>
        <v>-10</v>
      </c>
      <c r="M32" s="12">
        <v>0</v>
      </c>
      <c r="N32" s="6">
        <v>3980.45</v>
      </c>
      <c r="O32" s="12">
        <f t="shared" ref="O32:O34" si="6">N32-M32</f>
        <v>3980.45</v>
      </c>
      <c r="P32" s="20">
        <v>10</v>
      </c>
      <c r="Q32" s="20">
        <v>0</v>
      </c>
      <c r="R32" s="20">
        <f>Q32-P32</f>
        <v>-10</v>
      </c>
      <c r="S32" s="12">
        <v>0</v>
      </c>
      <c r="T32" s="6">
        <v>3980.45</v>
      </c>
      <c r="U32" s="12">
        <f t="shared" ref="U32:U34" si="7">T32-S32</f>
        <v>3980.45</v>
      </c>
      <c r="V32" s="20">
        <v>0</v>
      </c>
      <c r="W32" s="20">
        <v>0</v>
      </c>
      <c r="X32" s="20">
        <f>W32-V32</f>
        <v>0</v>
      </c>
    </row>
    <row r="33" spans="1:24" ht="189" customHeight="1">
      <c r="A33" s="8"/>
      <c r="B33" s="3"/>
      <c r="C33" s="3" t="s">
        <v>57</v>
      </c>
      <c r="D33" s="8"/>
      <c r="E33" s="8"/>
      <c r="F33" s="16"/>
      <c r="G33" s="16"/>
      <c r="H33" s="8"/>
      <c r="I33" s="16"/>
      <c r="J33" s="20">
        <v>0</v>
      </c>
      <c r="K33" s="20">
        <v>34026.199999999997</v>
      </c>
      <c r="L33" s="20">
        <f>K33-J33</f>
        <v>34026.199999999997</v>
      </c>
      <c r="M33" s="16"/>
      <c r="N33" s="8"/>
      <c r="O33" s="16"/>
      <c r="P33" s="20">
        <v>0</v>
      </c>
      <c r="Q33" s="20">
        <v>34026.199999999997</v>
      </c>
      <c r="R33" s="20">
        <f>Q33-P33</f>
        <v>34026.199999999997</v>
      </c>
      <c r="S33" s="16"/>
      <c r="T33" s="8"/>
      <c r="U33" s="16"/>
      <c r="V33" s="20">
        <v>0</v>
      </c>
      <c r="W33" s="20">
        <v>34026.199999999997</v>
      </c>
      <c r="X33" s="20">
        <f>W33-V33</f>
        <v>34026.199999999997</v>
      </c>
    </row>
    <row r="34" spans="1:24">
      <c r="A34" s="2">
        <v>21</v>
      </c>
      <c r="B34" s="3" t="s">
        <v>15</v>
      </c>
      <c r="C34" s="3"/>
      <c r="D34" s="2">
        <v>22200.28</v>
      </c>
      <c r="E34" s="2">
        <v>46082.99</v>
      </c>
      <c r="F34" s="17">
        <f t="shared" si="4"/>
        <v>23882.71</v>
      </c>
      <c r="G34" s="17">
        <v>0</v>
      </c>
      <c r="H34" s="2">
        <v>3980.45</v>
      </c>
      <c r="I34" s="17">
        <f t="shared" si="5"/>
        <v>3980.45</v>
      </c>
      <c r="J34" s="3"/>
      <c r="K34" s="3"/>
      <c r="L34" s="18"/>
      <c r="M34" s="17">
        <v>0</v>
      </c>
      <c r="N34" s="2">
        <v>3980.45</v>
      </c>
      <c r="O34" s="17">
        <f t="shared" si="6"/>
        <v>3980.45</v>
      </c>
      <c r="P34" s="19"/>
      <c r="Q34" s="19"/>
      <c r="R34" s="19"/>
      <c r="S34" s="17">
        <v>0</v>
      </c>
      <c r="T34" s="2">
        <v>3980.45</v>
      </c>
      <c r="U34" s="17">
        <f t="shared" si="7"/>
        <v>3980.45</v>
      </c>
      <c r="V34" s="19"/>
      <c r="W34" s="19"/>
      <c r="X34" s="19"/>
    </row>
    <row r="35" spans="1:24">
      <c r="A35" s="1">
        <v>22</v>
      </c>
      <c r="B35" s="4" t="s">
        <v>29</v>
      </c>
      <c r="C35" s="4" t="s">
        <v>54</v>
      </c>
      <c r="D35" s="1">
        <v>3442.58</v>
      </c>
      <c r="E35" s="1">
        <v>4530.33</v>
      </c>
      <c r="F35" s="1">
        <f>E35-D35</f>
        <v>1087.75</v>
      </c>
      <c r="G35" s="1">
        <v>309.67</v>
      </c>
      <c r="H35" s="1">
        <v>472.34</v>
      </c>
      <c r="I35" s="1">
        <f>H35-G35</f>
        <v>162.66999999999996</v>
      </c>
      <c r="J35" s="6">
        <v>70</v>
      </c>
      <c r="K35" s="6">
        <v>66</v>
      </c>
      <c r="L35" s="6">
        <f>K35-J35</f>
        <v>-4</v>
      </c>
      <c r="M35" s="1">
        <v>322.06</v>
      </c>
      <c r="N35" s="1">
        <v>491.34</v>
      </c>
      <c r="O35" s="1">
        <f>N35-M35</f>
        <v>169.27999999999997</v>
      </c>
      <c r="P35" s="1">
        <v>75</v>
      </c>
      <c r="Q35" s="1">
        <v>66</v>
      </c>
      <c r="R35" s="1">
        <f>Q35-P35</f>
        <v>-9</v>
      </c>
      <c r="S35" s="5">
        <v>322.06</v>
      </c>
      <c r="T35" s="5">
        <v>511</v>
      </c>
      <c r="U35" s="5">
        <f>T35-S35</f>
        <v>188.94</v>
      </c>
      <c r="V35" s="1">
        <v>75</v>
      </c>
      <c r="W35" s="1">
        <v>66</v>
      </c>
      <c r="X35" s="1">
        <f>W35-V35</f>
        <v>-9</v>
      </c>
    </row>
    <row r="36" spans="1:24" ht="126.75" customHeight="1">
      <c r="A36" s="1"/>
      <c r="B36" s="4"/>
      <c r="C36" s="4"/>
      <c r="D36" s="1"/>
      <c r="E36" s="1"/>
      <c r="F36" s="1"/>
      <c r="G36" s="1"/>
      <c r="H36" s="1"/>
      <c r="I36" s="1"/>
      <c r="J36" s="8"/>
      <c r="K36" s="8"/>
      <c r="L36" s="8"/>
      <c r="M36" s="1"/>
      <c r="N36" s="1"/>
      <c r="O36" s="1"/>
      <c r="P36" s="1"/>
      <c r="Q36" s="1"/>
      <c r="R36" s="1"/>
      <c r="S36" s="5"/>
      <c r="T36" s="5"/>
      <c r="U36" s="5"/>
      <c r="V36" s="1"/>
      <c r="W36" s="1"/>
      <c r="X36" s="1"/>
    </row>
    <row r="37" spans="1:24">
      <c r="A37" s="2">
        <v>23</v>
      </c>
      <c r="B37" s="3" t="s">
        <v>15</v>
      </c>
      <c r="C37" s="3"/>
      <c r="D37" s="2">
        <v>3442.58</v>
      </c>
      <c r="E37" s="2">
        <v>4530.33</v>
      </c>
      <c r="F37" s="2">
        <f>E37-D37</f>
        <v>1087.75</v>
      </c>
      <c r="G37" s="2">
        <v>309.67</v>
      </c>
      <c r="H37" s="2">
        <v>472.34</v>
      </c>
      <c r="I37" s="2">
        <f>H37-G37</f>
        <v>162.66999999999996</v>
      </c>
      <c r="J37" s="3"/>
      <c r="K37" s="3"/>
      <c r="L37" s="3"/>
      <c r="M37" s="2">
        <v>322.06</v>
      </c>
      <c r="N37" s="2">
        <v>491.34</v>
      </c>
      <c r="O37" s="2">
        <f>N37-M37</f>
        <v>169.27999999999997</v>
      </c>
      <c r="P37" s="19"/>
      <c r="Q37" s="19"/>
      <c r="R37" s="19"/>
      <c r="S37" s="2">
        <v>322.06</v>
      </c>
      <c r="T37" s="17">
        <v>511</v>
      </c>
      <c r="U37" s="2">
        <f>T37-S37</f>
        <v>188.94</v>
      </c>
      <c r="V37" s="19"/>
      <c r="W37" s="19"/>
      <c r="X37" s="19"/>
    </row>
    <row r="38" spans="1:24" ht="117.75" customHeight="1">
      <c r="A38" s="2">
        <v>24</v>
      </c>
      <c r="B38" s="3" t="s">
        <v>30</v>
      </c>
      <c r="C38" s="3" t="s">
        <v>54</v>
      </c>
      <c r="D38" s="2">
        <v>13290.92</v>
      </c>
      <c r="E38" s="2">
        <v>19551.599999999999</v>
      </c>
      <c r="F38" s="17">
        <f>E38-D38</f>
        <v>6260.6799999999985</v>
      </c>
      <c r="G38" s="17">
        <v>0</v>
      </c>
      <c r="H38" s="2">
        <v>1541.49</v>
      </c>
      <c r="I38" s="2">
        <f t="shared" ref="I38:I54" si="8">H38-G38</f>
        <v>1541.49</v>
      </c>
      <c r="J38" s="2">
        <v>70</v>
      </c>
      <c r="K38" s="2">
        <v>66</v>
      </c>
      <c r="L38" s="2">
        <f>K38-J38</f>
        <v>-4</v>
      </c>
      <c r="M38" s="2">
        <v>645.35</v>
      </c>
      <c r="N38" s="2">
        <v>1577.47</v>
      </c>
      <c r="O38" s="2">
        <f>N38-M38</f>
        <v>932.12</v>
      </c>
      <c r="P38" s="2">
        <v>75</v>
      </c>
      <c r="Q38" s="2">
        <v>66</v>
      </c>
      <c r="R38" s="2">
        <f>Q38-P38</f>
        <v>-9</v>
      </c>
      <c r="S38" s="2">
        <v>645.35</v>
      </c>
      <c r="T38" s="2">
        <v>1592.11</v>
      </c>
      <c r="U38" s="2">
        <f>T38-S38</f>
        <v>946.75999999999988</v>
      </c>
      <c r="V38" s="2">
        <v>75</v>
      </c>
      <c r="W38" s="2">
        <v>66</v>
      </c>
      <c r="X38" s="2">
        <f>W38-V38</f>
        <v>-9</v>
      </c>
    </row>
    <row r="39" spans="1:24">
      <c r="A39" s="2">
        <v>25</v>
      </c>
      <c r="B39" s="3" t="s">
        <v>15</v>
      </c>
      <c r="C39" s="19"/>
      <c r="D39" s="2">
        <v>13290.92</v>
      </c>
      <c r="E39" s="2">
        <v>19551.599999999999</v>
      </c>
      <c r="F39" s="17">
        <f>E39-D39</f>
        <v>6260.6799999999985</v>
      </c>
      <c r="G39" s="17">
        <v>0</v>
      </c>
      <c r="H39" s="2">
        <v>1541.49</v>
      </c>
      <c r="I39" s="2">
        <f t="shared" si="8"/>
        <v>1541.49</v>
      </c>
      <c r="J39" s="19"/>
      <c r="K39" s="19"/>
      <c r="L39" s="19"/>
      <c r="M39" s="2">
        <v>645.35</v>
      </c>
      <c r="N39" s="2">
        <v>1577.47</v>
      </c>
      <c r="O39" s="2">
        <f>N39-M39</f>
        <v>932.12</v>
      </c>
      <c r="P39" s="19"/>
      <c r="Q39" s="19"/>
      <c r="R39" s="19"/>
      <c r="S39" s="2">
        <v>645.35</v>
      </c>
      <c r="T39" s="2">
        <v>1592.11</v>
      </c>
      <c r="U39" s="2">
        <f>T39-S39</f>
        <v>946.75999999999988</v>
      </c>
      <c r="V39" s="19"/>
      <c r="W39" s="19"/>
      <c r="X39" s="19"/>
    </row>
    <row r="40" spans="1:24" ht="101.25">
      <c r="A40" s="2">
        <v>26</v>
      </c>
      <c r="B40" s="3" t="s">
        <v>31</v>
      </c>
      <c r="C40" s="19"/>
      <c r="D40" s="2">
        <v>3366.34</v>
      </c>
      <c r="E40" s="2">
        <v>3369.52</v>
      </c>
      <c r="F40" s="17">
        <f>E40-D40</f>
        <v>3.1799999999998363</v>
      </c>
      <c r="G40" s="17">
        <v>310.95999999999998</v>
      </c>
      <c r="H40" s="2">
        <v>303.33</v>
      </c>
      <c r="I40" s="2">
        <f t="shared" si="8"/>
        <v>-7.6299999999999955</v>
      </c>
      <c r="J40" s="19"/>
      <c r="K40" s="19"/>
      <c r="L40" s="19"/>
      <c r="M40" s="17">
        <v>323.39999999999998</v>
      </c>
      <c r="N40" s="2">
        <v>315.47000000000003</v>
      </c>
      <c r="O40" s="2">
        <f>N40-M40</f>
        <v>-7.92999999999995</v>
      </c>
      <c r="P40" s="19"/>
      <c r="Q40" s="19"/>
      <c r="R40" s="19"/>
      <c r="S40" s="17">
        <v>323.39999999999998</v>
      </c>
      <c r="T40" s="2">
        <v>328.09</v>
      </c>
      <c r="U40" s="2">
        <f>T40-S40</f>
        <v>4.6899999999999977</v>
      </c>
      <c r="V40" s="19"/>
      <c r="W40" s="19"/>
      <c r="X40" s="19"/>
    </row>
    <row r="41" spans="1:24">
      <c r="A41" s="2">
        <v>27</v>
      </c>
      <c r="B41" s="3" t="s">
        <v>15</v>
      </c>
      <c r="C41" s="19"/>
      <c r="D41" s="2">
        <v>3366.34</v>
      </c>
      <c r="E41" s="2">
        <v>3369.52</v>
      </c>
      <c r="F41" s="17">
        <f>E41-D41</f>
        <v>3.1799999999998363</v>
      </c>
      <c r="G41" s="17">
        <v>310.95999999999998</v>
      </c>
      <c r="H41" s="2">
        <v>303.33</v>
      </c>
      <c r="I41" s="2">
        <f t="shared" si="8"/>
        <v>-7.6299999999999955</v>
      </c>
      <c r="J41" s="19"/>
      <c r="K41" s="19"/>
      <c r="L41" s="19"/>
      <c r="M41" s="17">
        <v>323.39999999999998</v>
      </c>
      <c r="N41" s="2">
        <v>315.47000000000003</v>
      </c>
      <c r="O41" s="2">
        <f>N41-M41</f>
        <v>-7.92999999999995</v>
      </c>
      <c r="P41" s="19"/>
      <c r="Q41" s="19"/>
      <c r="R41" s="19"/>
      <c r="S41" s="17">
        <v>323.39999999999998</v>
      </c>
      <c r="T41" s="2">
        <v>328.09</v>
      </c>
      <c r="U41" s="2">
        <f>T41-S41</f>
        <v>4.6899999999999977</v>
      </c>
      <c r="V41" s="19"/>
      <c r="W41" s="19"/>
      <c r="X41" s="19"/>
    </row>
    <row r="42" spans="1:24" ht="168.75">
      <c r="A42" s="2">
        <v>28</v>
      </c>
      <c r="B42" s="24" t="s">
        <v>18</v>
      </c>
      <c r="C42" s="3" t="s">
        <v>58</v>
      </c>
      <c r="D42" s="2">
        <v>528.49</v>
      </c>
      <c r="E42" s="2">
        <v>316.57</v>
      </c>
      <c r="F42" s="17">
        <f>E42-D42</f>
        <v>-211.92000000000002</v>
      </c>
      <c r="G42" s="17">
        <v>18.75</v>
      </c>
      <c r="H42" s="17">
        <v>41.6</v>
      </c>
      <c r="I42" s="2">
        <f t="shared" si="8"/>
        <v>22.85</v>
      </c>
      <c r="J42" s="17">
        <v>8077.9</v>
      </c>
      <c r="K42" s="17">
        <v>13017.3</v>
      </c>
      <c r="L42" s="17">
        <f>K42-J42</f>
        <v>4939.3999999999996</v>
      </c>
      <c r="M42" s="2">
        <v>58.49</v>
      </c>
      <c r="N42" s="2">
        <v>57.69</v>
      </c>
      <c r="O42" s="17">
        <f>N42-M42</f>
        <v>-0.80000000000000426</v>
      </c>
      <c r="P42" s="17">
        <v>7174</v>
      </c>
      <c r="Q42" s="17">
        <v>6630.7</v>
      </c>
      <c r="R42" s="17">
        <f>Q42-P42</f>
        <v>-543.30000000000018</v>
      </c>
      <c r="S42" s="2">
        <v>58.49</v>
      </c>
      <c r="T42" s="17">
        <v>0</v>
      </c>
      <c r="U42" s="2">
        <f>T42-S42</f>
        <v>-58.49</v>
      </c>
      <c r="V42" s="17">
        <v>7174</v>
      </c>
      <c r="W42" s="17">
        <v>5538.1</v>
      </c>
      <c r="X42" s="17">
        <f>W42-V42</f>
        <v>-1635.8999999999996</v>
      </c>
    </row>
    <row r="43" spans="1:24">
      <c r="A43" s="2">
        <v>29</v>
      </c>
      <c r="B43" s="3" t="s">
        <v>15</v>
      </c>
      <c r="C43" s="19"/>
      <c r="D43" s="2">
        <v>528.49</v>
      </c>
      <c r="E43" s="2">
        <v>316.57</v>
      </c>
      <c r="F43" s="17">
        <f>E43-D43</f>
        <v>-211.92000000000002</v>
      </c>
      <c r="G43" s="17">
        <v>18.75</v>
      </c>
      <c r="H43" s="17">
        <v>41.6</v>
      </c>
      <c r="I43" s="2">
        <f t="shared" si="8"/>
        <v>22.85</v>
      </c>
      <c r="J43" s="19"/>
      <c r="K43" s="19"/>
      <c r="L43" s="19"/>
      <c r="M43" s="2">
        <v>58.49</v>
      </c>
      <c r="N43" s="2">
        <v>57.69</v>
      </c>
      <c r="O43" s="17">
        <f>N43-M43</f>
        <v>-0.80000000000000426</v>
      </c>
      <c r="P43" s="19"/>
      <c r="Q43" s="19"/>
      <c r="R43" s="19"/>
      <c r="S43" s="2">
        <v>58.49</v>
      </c>
      <c r="T43" s="17">
        <v>0</v>
      </c>
      <c r="U43" s="2">
        <f>T43-S43</f>
        <v>-58.49</v>
      </c>
      <c r="V43" s="19"/>
      <c r="W43" s="19"/>
      <c r="X43" s="19"/>
    </row>
    <row r="44" spans="1:24" ht="157.5">
      <c r="A44" s="2">
        <v>30</v>
      </c>
      <c r="B44" s="3" t="s">
        <v>32</v>
      </c>
      <c r="C44" s="3" t="s">
        <v>59</v>
      </c>
      <c r="D44" s="2">
        <v>921.32</v>
      </c>
      <c r="E44" s="2">
        <v>9605.32</v>
      </c>
      <c r="F44" s="17">
        <f>E44-D44</f>
        <v>8684</v>
      </c>
      <c r="G44" s="17">
        <v>0</v>
      </c>
      <c r="H44" s="17">
        <v>8684</v>
      </c>
      <c r="I44" s="17">
        <f t="shared" si="8"/>
        <v>8684</v>
      </c>
      <c r="J44" s="2">
        <v>0</v>
      </c>
      <c r="K44" s="2">
        <v>121</v>
      </c>
      <c r="L44" s="2">
        <f>K44-J44</f>
        <v>121</v>
      </c>
      <c r="M44" s="17">
        <v>0</v>
      </c>
      <c r="N44" s="17">
        <v>0</v>
      </c>
      <c r="O44" s="17">
        <f>N44-M44</f>
        <v>0</v>
      </c>
      <c r="P44" s="2">
        <v>0</v>
      </c>
      <c r="Q44" s="2">
        <v>0</v>
      </c>
      <c r="R44" s="2">
        <f>Q44-P44</f>
        <v>0</v>
      </c>
      <c r="S44" s="17">
        <v>0</v>
      </c>
      <c r="T44" s="17">
        <v>0</v>
      </c>
      <c r="U44" s="17">
        <f>T44-S44</f>
        <v>0</v>
      </c>
      <c r="V44" s="2">
        <v>0</v>
      </c>
      <c r="W44" s="2">
        <v>0</v>
      </c>
      <c r="X44" s="2">
        <f>W44-V44</f>
        <v>0</v>
      </c>
    </row>
    <row r="45" spans="1:24">
      <c r="A45" s="2">
        <v>31</v>
      </c>
      <c r="B45" s="3" t="s">
        <v>15</v>
      </c>
      <c r="C45" s="19"/>
      <c r="D45" s="2">
        <v>921.32</v>
      </c>
      <c r="E45" s="2">
        <v>9605.32</v>
      </c>
      <c r="F45" s="17">
        <f>E45-D45</f>
        <v>8684</v>
      </c>
      <c r="G45" s="17">
        <v>0</v>
      </c>
      <c r="H45" s="17">
        <v>8684</v>
      </c>
      <c r="I45" s="17">
        <f t="shared" si="8"/>
        <v>8684</v>
      </c>
      <c r="J45" s="19"/>
      <c r="K45" s="19"/>
      <c r="L45" s="19"/>
      <c r="M45" s="17">
        <v>0</v>
      </c>
      <c r="N45" s="17">
        <v>0</v>
      </c>
      <c r="O45" s="17">
        <f>N45-M45</f>
        <v>0</v>
      </c>
      <c r="P45" s="19"/>
      <c r="Q45" s="19"/>
      <c r="R45" s="19"/>
      <c r="S45" s="17">
        <v>0</v>
      </c>
      <c r="T45" s="17">
        <v>0</v>
      </c>
      <c r="U45" s="17">
        <f>T45-S45</f>
        <v>0</v>
      </c>
      <c r="V45" s="19"/>
      <c r="W45" s="19"/>
      <c r="X45" s="19"/>
    </row>
    <row r="46" spans="1:24" ht="105.75" customHeight="1">
      <c r="A46" s="2">
        <v>32</v>
      </c>
      <c r="B46" s="3" t="s">
        <v>33</v>
      </c>
      <c r="C46" s="3" t="s">
        <v>60</v>
      </c>
      <c r="D46" s="2">
        <v>1992.12</v>
      </c>
      <c r="E46" s="2">
        <v>168.02</v>
      </c>
      <c r="F46" s="17">
        <f>E46-D46</f>
        <v>-1824.1</v>
      </c>
      <c r="G46" s="17">
        <v>302.85000000000002</v>
      </c>
      <c r="H46" s="17">
        <v>53.56</v>
      </c>
      <c r="I46" s="2">
        <f t="shared" si="8"/>
        <v>-249.29000000000002</v>
      </c>
      <c r="J46" s="2">
        <v>15</v>
      </c>
      <c r="K46" s="2">
        <v>3</v>
      </c>
      <c r="L46" s="2">
        <f>K46-J46</f>
        <v>-12</v>
      </c>
      <c r="M46" s="17">
        <v>314.95999999999998</v>
      </c>
      <c r="N46" s="17">
        <v>0</v>
      </c>
      <c r="O46" s="17">
        <f>N46-M46</f>
        <v>-314.95999999999998</v>
      </c>
      <c r="P46" s="2">
        <v>15</v>
      </c>
      <c r="Q46" s="2">
        <v>0</v>
      </c>
      <c r="R46" s="2">
        <f>Q46-P46</f>
        <v>-15</v>
      </c>
      <c r="S46" s="17">
        <v>314.95999999999998</v>
      </c>
      <c r="T46" s="17">
        <v>0</v>
      </c>
      <c r="U46" s="2">
        <f>T46-S46</f>
        <v>-314.95999999999998</v>
      </c>
      <c r="V46" s="2">
        <v>15</v>
      </c>
      <c r="W46" s="2">
        <v>0</v>
      </c>
      <c r="X46" s="2">
        <f>W46-V46</f>
        <v>-15</v>
      </c>
    </row>
    <row r="47" spans="1:24">
      <c r="A47" s="2">
        <v>33</v>
      </c>
      <c r="B47" s="3" t="s">
        <v>15</v>
      </c>
      <c r="C47" s="19"/>
      <c r="D47" s="2">
        <v>1992.12</v>
      </c>
      <c r="E47" s="2">
        <v>168.02</v>
      </c>
      <c r="F47" s="17">
        <f>E47-D47</f>
        <v>-1824.1</v>
      </c>
      <c r="G47" s="17">
        <v>302.85000000000002</v>
      </c>
      <c r="H47" s="17">
        <v>53.56</v>
      </c>
      <c r="I47" s="2">
        <f t="shared" si="8"/>
        <v>-249.29000000000002</v>
      </c>
      <c r="J47" s="19"/>
      <c r="K47" s="19"/>
      <c r="L47" s="19"/>
      <c r="M47" s="17">
        <v>314.95999999999998</v>
      </c>
      <c r="N47" s="17">
        <v>0</v>
      </c>
      <c r="O47" s="17">
        <f>N47-M47</f>
        <v>-314.95999999999998</v>
      </c>
      <c r="P47" s="19"/>
      <c r="Q47" s="19"/>
      <c r="R47" s="19"/>
      <c r="S47" s="17">
        <v>314.95999999999998</v>
      </c>
      <c r="T47" s="17">
        <v>0</v>
      </c>
      <c r="U47" s="2">
        <f>T47-S47</f>
        <v>-314.95999999999998</v>
      </c>
      <c r="V47" s="19"/>
      <c r="W47" s="19"/>
      <c r="X47" s="19"/>
    </row>
    <row r="48" spans="1:24" ht="101.25">
      <c r="A48" s="2">
        <v>34</v>
      </c>
      <c r="B48" s="3" t="s">
        <v>34</v>
      </c>
      <c r="C48" s="3" t="s">
        <v>61</v>
      </c>
      <c r="D48" s="2">
        <v>78999.990000000005</v>
      </c>
      <c r="E48" s="17">
        <v>179999.99</v>
      </c>
      <c r="F48" s="17">
        <f>E48-D48</f>
        <v>100999.99999999999</v>
      </c>
      <c r="G48" s="17">
        <v>26333.33</v>
      </c>
      <c r="H48" s="17">
        <v>22000</v>
      </c>
      <c r="I48" s="2">
        <f t="shared" si="8"/>
        <v>-4333.3300000000017</v>
      </c>
      <c r="J48" s="2">
        <v>0</v>
      </c>
      <c r="K48" s="2">
        <v>1</v>
      </c>
      <c r="L48" s="2">
        <f>K48-J48</f>
        <v>1</v>
      </c>
      <c r="M48" s="17">
        <v>26333.33</v>
      </c>
      <c r="N48" s="17">
        <v>26333.33</v>
      </c>
      <c r="O48" s="17">
        <f>N48-M48</f>
        <v>0</v>
      </c>
      <c r="P48" s="2">
        <v>0</v>
      </c>
      <c r="Q48" s="2">
        <v>0</v>
      </c>
      <c r="R48" s="2">
        <f>Q48-P48</f>
        <v>0</v>
      </c>
      <c r="S48" s="17">
        <v>0</v>
      </c>
      <c r="T48" s="17">
        <v>26333.33</v>
      </c>
      <c r="U48" s="2">
        <f>T48-S48</f>
        <v>26333.33</v>
      </c>
      <c r="V48" s="2">
        <v>0</v>
      </c>
      <c r="W48" s="2">
        <v>0</v>
      </c>
      <c r="X48" s="2">
        <f>W48-V48</f>
        <v>0</v>
      </c>
    </row>
    <row r="49" spans="1:24">
      <c r="A49" s="2">
        <v>35</v>
      </c>
      <c r="B49" s="3" t="s">
        <v>15</v>
      </c>
      <c r="C49" s="19"/>
      <c r="D49" s="2">
        <v>78999.990000000005</v>
      </c>
      <c r="E49" s="17">
        <v>179999.99</v>
      </c>
      <c r="F49" s="17">
        <f>E49-D49</f>
        <v>100999.99999999999</v>
      </c>
      <c r="G49" s="17">
        <v>26333.33</v>
      </c>
      <c r="H49" s="17">
        <v>22000</v>
      </c>
      <c r="I49" s="2">
        <f t="shared" si="8"/>
        <v>-4333.3300000000017</v>
      </c>
      <c r="J49" s="19"/>
      <c r="K49" s="19"/>
      <c r="L49" s="19"/>
      <c r="M49" s="17">
        <v>26333.33</v>
      </c>
      <c r="N49" s="17">
        <v>26333.33</v>
      </c>
      <c r="O49" s="17">
        <f>N49-M49</f>
        <v>0</v>
      </c>
      <c r="P49" s="19"/>
      <c r="Q49" s="19"/>
      <c r="R49" s="19"/>
      <c r="S49" s="17">
        <v>0</v>
      </c>
      <c r="T49" s="17">
        <v>26333.33</v>
      </c>
      <c r="U49" s="2">
        <f>T49-S49</f>
        <v>26333.33</v>
      </c>
      <c r="V49" s="19"/>
      <c r="W49" s="19"/>
      <c r="X49" s="19"/>
    </row>
    <row r="50" spans="1:24" ht="163.5" customHeight="1">
      <c r="A50" s="2">
        <v>36</v>
      </c>
      <c r="B50" s="3" t="s">
        <v>35</v>
      </c>
      <c r="C50" s="3" t="s">
        <v>62</v>
      </c>
      <c r="D50" s="2">
        <v>2399.9899999999998</v>
      </c>
      <c r="E50" s="2">
        <v>3299.99</v>
      </c>
      <c r="F50" s="17">
        <f>E50-D50</f>
        <v>900</v>
      </c>
      <c r="G50" s="17">
        <v>0</v>
      </c>
      <c r="H50" s="17">
        <v>400</v>
      </c>
      <c r="I50" s="17">
        <f t="shared" si="8"/>
        <v>400</v>
      </c>
      <c r="J50" s="2">
        <v>70</v>
      </c>
      <c r="K50" s="2">
        <v>80</v>
      </c>
      <c r="L50" s="2">
        <f>K50-J50</f>
        <v>10</v>
      </c>
      <c r="M50" s="17">
        <v>300</v>
      </c>
      <c r="N50" s="17">
        <v>800</v>
      </c>
      <c r="O50" s="17">
        <f>N50-M50</f>
        <v>500</v>
      </c>
      <c r="P50" s="2">
        <v>75</v>
      </c>
      <c r="Q50" s="2">
        <v>100</v>
      </c>
      <c r="R50" s="2">
        <f>Q50-P50</f>
        <v>25</v>
      </c>
      <c r="S50" s="17">
        <v>300</v>
      </c>
      <c r="T50" s="17">
        <v>300</v>
      </c>
      <c r="U50" s="2">
        <f>T50-S50</f>
        <v>0</v>
      </c>
      <c r="V50" s="2">
        <v>78</v>
      </c>
      <c r="W50" s="2">
        <v>100</v>
      </c>
      <c r="X50" s="2">
        <f>W50-V50</f>
        <v>22</v>
      </c>
    </row>
    <row r="51" spans="1:24">
      <c r="A51" s="2">
        <v>37</v>
      </c>
      <c r="B51" s="3" t="s">
        <v>15</v>
      </c>
      <c r="C51" s="19"/>
      <c r="D51" s="2">
        <v>2399.9899999999998</v>
      </c>
      <c r="E51" s="2">
        <v>3299.99</v>
      </c>
      <c r="F51" s="17">
        <f>E51-D51</f>
        <v>900</v>
      </c>
      <c r="G51" s="17">
        <v>0</v>
      </c>
      <c r="H51" s="17">
        <v>400</v>
      </c>
      <c r="I51" s="17">
        <f t="shared" si="8"/>
        <v>400</v>
      </c>
      <c r="J51" s="19"/>
      <c r="K51" s="19"/>
      <c r="L51" s="19"/>
      <c r="M51" s="17">
        <v>300</v>
      </c>
      <c r="N51" s="17">
        <v>800</v>
      </c>
      <c r="O51" s="17">
        <f>N51-M51</f>
        <v>500</v>
      </c>
      <c r="P51" s="19"/>
      <c r="Q51" s="19"/>
      <c r="R51" s="19"/>
      <c r="S51" s="17">
        <v>300</v>
      </c>
      <c r="T51" s="17">
        <v>300</v>
      </c>
      <c r="U51" s="2">
        <f>T51-S51</f>
        <v>0</v>
      </c>
      <c r="V51" s="19"/>
      <c r="W51" s="19"/>
      <c r="X51" s="19"/>
    </row>
    <row r="52" spans="1:24" ht="161.25" customHeight="1">
      <c r="A52" s="6">
        <v>38</v>
      </c>
      <c r="B52" s="10" t="s">
        <v>36</v>
      </c>
      <c r="C52" s="3" t="s">
        <v>63</v>
      </c>
      <c r="D52" s="12">
        <v>0</v>
      </c>
      <c r="E52" s="6">
        <v>2185.94</v>
      </c>
      <c r="F52" s="12">
        <f>E52-D52</f>
        <v>2185.94</v>
      </c>
      <c r="G52" s="12">
        <v>0</v>
      </c>
      <c r="H52" s="12">
        <v>0</v>
      </c>
      <c r="I52" s="12">
        <f t="shared" si="8"/>
        <v>0</v>
      </c>
      <c r="J52" s="2">
        <v>0</v>
      </c>
      <c r="K52" s="2">
        <v>0</v>
      </c>
      <c r="L52" s="2">
        <f>K52-J52</f>
        <v>0</v>
      </c>
      <c r="M52" s="12">
        <v>0</v>
      </c>
      <c r="N52" s="12">
        <v>0</v>
      </c>
      <c r="O52" s="12">
        <f>N52-M52</f>
        <v>0</v>
      </c>
      <c r="P52" s="2">
        <v>0</v>
      </c>
      <c r="Q52" s="2">
        <v>0</v>
      </c>
      <c r="R52" s="2">
        <f>Q52-P52</f>
        <v>0</v>
      </c>
      <c r="S52" s="12">
        <v>0</v>
      </c>
      <c r="T52" s="12">
        <v>2185.94</v>
      </c>
      <c r="U52" s="6">
        <f>T52-S52</f>
        <v>2185.94</v>
      </c>
      <c r="V52" s="2">
        <v>0</v>
      </c>
      <c r="W52" s="2">
        <v>63</v>
      </c>
      <c r="X52" s="2">
        <f>W52-V52</f>
        <v>63</v>
      </c>
    </row>
    <row r="53" spans="1:24" ht="153" customHeight="1">
      <c r="A53" s="8"/>
      <c r="B53" s="13"/>
      <c r="C53" s="3" t="s">
        <v>64</v>
      </c>
      <c r="D53" s="16"/>
      <c r="E53" s="8"/>
      <c r="F53" s="16"/>
      <c r="G53" s="16"/>
      <c r="H53" s="16"/>
      <c r="I53" s="16"/>
      <c r="J53" s="2">
        <v>0</v>
      </c>
      <c r="K53" s="2">
        <v>0</v>
      </c>
      <c r="L53" s="2">
        <f>K53-J53</f>
        <v>0</v>
      </c>
      <c r="M53" s="16"/>
      <c r="N53" s="16"/>
      <c r="O53" s="16"/>
      <c r="P53" s="2">
        <v>0</v>
      </c>
      <c r="Q53" s="2">
        <v>0</v>
      </c>
      <c r="R53" s="2">
        <f>Q53-P53</f>
        <v>0</v>
      </c>
      <c r="S53" s="16"/>
      <c r="T53" s="16"/>
      <c r="U53" s="8"/>
      <c r="V53" s="2">
        <v>0</v>
      </c>
      <c r="W53" s="2">
        <v>1</v>
      </c>
      <c r="X53" s="2">
        <f>W53-V53</f>
        <v>1</v>
      </c>
    </row>
    <row r="54" spans="1:24">
      <c r="A54" s="2">
        <v>39</v>
      </c>
      <c r="B54" s="3" t="s">
        <v>15</v>
      </c>
      <c r="C54" s="19"/>
      <c r="D54" s="17">
        <v>0</v>
      </c>
      <c r="E54" s="2">
        <v>2185.94</v>
      </c>
      <c r="F54" s="17">
        <f>E54-D54</f>
        <v>2185.94</v>
      </c>
      <c r="G54" s="17">
        <v>0</v>
      </c>
      <c r="H54" s="17">
        <v>0</v>
      </c>
      <c r="I54" s="17">
        <f t="shared" si="8"/>
        <v>0</v>
      </c>
      <c r="J54" s="19"/>
      <c r="K54" s="19"/>
      <c r="L54" s="19"/>
      <c r="M54" s="17">
        <v>0</v>
      </c>
      <c r="N54" s="17">
        <v>0</v>
      </c>
      <c r="O54" s="17">
        <f>N54-M54</f>
        <v>0</v>
      </c>
      <c r="P54" s="19"/>
      <c r="Q54" s="19"/>
      <c r="R54" s="19"/>
      <c r="S54" s="17">
        <v>0</v>
      </c>
      <c r="T54" s="17">
        <v>2185.94</v>
      </c>
      <c r="U54" s="2">
        <f>T54-S54</f>
        <v>2185.94</v>
      </c>
      <c r="V54" s="19"/>
      <c r="W54" s="19"/>
      <c r="X54" s="19"/>
    </row>
    <row r="55" spans="1:24" ht="112.5">
      <c r="A55" s="2">
        <v>40</v>
      </c>
      <c r="B55" s="3" t="s">
        <v>37</v>
      </c>
      <c r="C55" s="3" t="s">
        <v>65</v>
      </c>
      <c r="D55" s="2">
        <v>109007.83</v>
      </c>
      <c r="E55" s="17">
        <v>107435.84</v>
      </c>
      <c r="F55" s="17">
        <f>E55-D55</f>
        <v>-1571.9900000000052</v>
      </c>
      <c r="G55" s="17">
        <v>9641.44</v>
      </c>
      <c r="H55" s="17">
        <f>H56+H57</f>
        <v>10989.16</v>
      </c>
      <c r="I55" s="17">
        <f>H55-G55</f>
        <v>1347.7199999999993</v>
      </c>
      <c r="J55" s="2">
        <v>10</v>
      </c>
      <c r="K55" s="2">
        <v>11</v>
      </c>
      <c r="L55" s="2">
        <f>K55-J55</f>
        <v>1</v>
      </c>
      <c r="M55" s="17">
        <v>10350.549999999999</v>
      </c>
      <c r="N55" s="17">
        <f>N56+N57</f>
        <v>9811.4599999999991</v>
      </c>
      <c r="O55" s="17">
        <f t="shared" ref="O55:O62" si="9">N55-M55</f>
        <v>-539.09000000000015</v>
      </c>
      <c r="P55" s="2">
        <v>9</v>
      </c>
      <c r="Q55" s="2">
        <v>9</v>
      </c>
      <c r="R55" s="2">
        <f>Q55-P55</f>
        <v>0</v>
      </c>
      <c r="S55" s="17">
        <v>10350.549999999999</v>
      </c>
      <c r="T55" s="17">
        <f>T56+T57</f>
        <v>9755.39</v>
      </c>
      <c r="U55" s="2">
        <f t="shared" ref="U55:U62" si="10">T55-S55</f>
        <v>-595.15999999999985</v>
      </c>
      <c r="V55" s="2">
        <v>9</v>
      </c>
      <c r="W55" s="2">
        <v>10</v>
      </c>
      <c r="X55" s="2">
        <f>W55-V55</f>
        <v>1</v>
      </c>
    </row>
    <row r="56" spans="1:24">
      <c r="A56" s="2">
        <v>41</v>
      </c>
      <c r="B56" s="3" t="s">
        <v>15</v>
      </c>
      <c r="C56" s="19"/>
      <c r="D56" s="2">
        <v>24438.5</v>
      </c>
      <c r="E56" s="2">
        <v>23259.66</v>
      </c>
      <c r="F56" s="17">
        <f>E56-D56</f>
        <v>-1178.8400000000001</v>
      </c>
      <c r="G56" s="17">
        <v>2045.78</v>
      </c>
      <c r="H56" s="17">
        <v>2535.96</v>
      </c>
      <c r="I56" s="17">
        <f t="shared" ref="I56:I62" si="11">H56-G56</f>
        <v>490.18000000000006</v>
      </c>
      <c r="J56" s="19"/>
      <c r="K56" s="19"/>
      <c r="L56" s="19"/>
      <c r="M56" s="17">
        <v>2587.64</v>
      </c>
      <c r="N56" s="17">
        <v>2264.1799999999998</v>
      </c>
      <c r="O56" s="17">
        <f t="shared" si="9"/>
        <v>-323.46000000000004</v>
      </c>
      <c r="P56" s="19"/>
      <c r="Q56" s="19"/>
      <c r="R56" s="19"/>
      <c r="S56" s="17">
        <v>2587.64</v>
      </c>
      <c r="T56" s="17">
        <v>2251.2399999999998</v>
      </c>
      <c r="U56" s="2">
        <f t="shared" si="10"/>
        <v>-336.40000000000009</v>
      </c>
      <c r="V56" s="19"/>
      <c r="W56" s="19"/>
      <c r="X56" s="19"/>
    </row>
    <row r="57" spans="1:24" ht="22.5">
      <c r="A57" s="2">
        <v>42</v>
      </c>
      <c r="B57" s="3" t="s">
        <v>38</v>
      </c>
      <c r="C57" s="19"/>
      <c r="D57" s="2">
        <v>75763.539999999994</v>
      </c>
      <c r="E57" s="17">
        <v>75370.399999999994</v>
      </c>
      <c r="F57" s="17">
        <f>E57-D57</f>
        <v>-393.13999999999942</v>
      </c>
      <c r="G57" s="17">
        <v>7595.65</v>
      </c>
      <c r="H57" s="17">
        <v>8453.2000000000007</v>
      </c>
      <c r="I57" s="17">
        <f t="shared" si="11"/>
        <v>857.55000000000109</v>
      </c>
      <c r="J57" s="19"/>
      <c r="K57" s="19"/>
      <c r="L57" s="19"/>
      <c r="M57" s="17">
        <v>7762.91</v>
      </c>
      <c r="N57" s="17">
        <v>7547.28</v>
      </c>
      <c r="O57" s="17">
        <f t="shared" si="9"/>
        <v>-215.63000000000011</v>
      </c>
      <c r="P57" s="19"/>
      <c r="Q57" s="19"/>
      <c r="R57" s="19"/>
      <c r="S57" s="17">
        <v>7762.91</v>
      </c>
      <c r="T57" s="17">
        <v>7504.15</v>
      </c>
      <c r="U57" s="2">
        <f t="shared" si="10"/>
        <v>-258.76000000000022</v>
      </c>
      <c r="V57" s="19"/>
      <c r="W57" s="19"/>
      <c r="X57" s="19"/>
    </row>
    <row r="58" spans="1:24" ht="101.25">
      <c r="A58" s="2">
        <v>43</v>
      </c>
      <c r="B58" s="3" t="s">
        <v>39</v>
      </c>
      <c r="C58" s="19"/>
      <c r="D58" s="2">
        <v>61927.67</v>
      </c>
      <c r="E58" s="2">
        <v>73452.05</v>
      </c>
      <c r="F58" s="17">
        <f>E58-D58</f>
        <v>11524.380000000005</v>
      </c>
      <c r="G58" s="17">
        <v>0</v>
      </c>
      <c r="H58" s="17">
        <v>6907.36</v>
      </c>
      <c r="I58" s="17">
        <f t="shared" si="11"/>
        <v>6907.36</v>
      </c>
      <c r="J58" s="19"/>
      <c r="K58" s="19"/>
      <c r="L58" s="19"/>
      <c r="M58" s="17">
        <v>5983.95</v>
      </c>
      <c r="N58" s="17">
        <v>6907.36</v>
      </c>
      <c r="O58" s="17">
        <f t="shared" si="9"/>
        <v>923.40999999999985</v>
      </c>
      <c r="P58" s="19"/>
      <c r="Q58" s="19"/>
      <c r="R58" s="19"/>
      <c r="S58" s="17">
        <v>5983.95</v>
      </c>
      <c r="T58" s="17">
        <v>6907.36</v>
      </c>
      <c r="U58" s="2">
        <f t="shared" si="10"/>
        <v>923.40999999999985</v>
      </c>
      <c r="V58" s="19"/>
      <c r="W58" s="19"/>
      <c r="X58" s="19"/>
    </row>
    <row r="59" spans="1:24">
      <c r="A59" s="2">
        <v>44</v>
      </c>
      <c r="B59" s="3" t="s">
        <v>15</v>
      </c>
      <c r="C59" s="19"/>
      <c r="D59" s="2">
        <v>61916.17</v>
      </c>
      <c r="E59" s="17">
        <v>73440.55</v>
      </c>
      <c r="F59" s="17">
        <f>E59-D59</f>
        <v>11524.380000000005</v>
      </c>
      <c r="G59" s="17">
        <v>0</v>
      </c>
      <c r="H59" s="17">
        <v>6907.36</v>
      </c>
      <c r="I59" s="17">
        <f t="shared" si="11"/>
        <v>6907.36</v>
      </c>
      <c r="J59" s="19"/>
      <c r="K59" s="19"/>
      <c r="L59" s="19"/>
      <c r="M59" s="17">
        <v>5983.95</v>
      </c>
      <c r="N59" s="17">
        <v>6907.36</v>
      </c>
      <c r="O59" s="17">
        <f t="shared" si="9"/>
        <v>923.40999999999985</v>
      </c>
      <c r="P59" s="19"/>
      <c r="Q59" s="19"/>
      <c r="R59" s="19"/>
      <c r="S59" s="17">
        <v>5983.95</v>
      </c>
      <c r="T59" s="17">
        <v>6907.36</v>
      </c>
      <c r="U59" s="2">
        <f t="shared" si="10"/>
        <v>923.40999999999985</v>
      </c>
      <c r="V59" s="19"/>
      <c r="W59" s="19"/>
      <c r="X59" s="19"/>
    </row>
    <row r="60" spans="1:24" ht="112.5">
      <c r="A60" s="2">
        <v>45</v>
      </c>
      <c r="B60" s="3" t="s">
        <v>40</v>
      </c>
      <c r="C60" s="3" t="s">
        <v>66</v>
      </c>
      <c r="D60" s="2">
        <v>25760.91</v>
      </c>
      <c r="E60" s="2">
        <v>1533.6</v>
      </c>
      <c r="F60" s="17">
        <f>E60-D60</f>
        <v>-24227.31</v>
      </c>
      <c r="G60" s="17">
        <v>2232.39</v>
      </c>
      <c r="H60" s="17">
        <v>0</v>
      </c>
      <c r="I60" s="17">
        <f t="shared" si="11"/>
        <v>-2232.39</v>
      </c>
      <c r="J60" s="2">
        <v>1</v>
      </c>
      <c r="K60" s="2">
        <v>0</v>
      </c>
      <c r="L60" s="2">
        <f>K60-J60</f>
        <v>-1</v>
      </c>
      <c r="M60" s="17">
        <v>4398.9799999999996</v>
      </c>
      <c r="N60" s="17">
        <v>0</v>
      </c>
      <c r="O60" s="17">
        <f t="shared" si="9"/>
        <v>-4398.9799999999996</v>
      </c>
      <c r="P60" s="2">
        <v>2</v>
      </c>
      <c r="Q60" s="2">
        <v>0</v>
      </c>
      <c r="R60" s="2">
        <f>Q60-P60</f>
        <v>-2</v>
      </c>
      <c r="S60" s="17">
        <v>4398.9799999999996</v>
      </c>
      <c r="T60" s="17">
        <v>0</v>
      </c>
      <c r="U60" s="2">
        <f t="shared" si="10"/>
        <v>-4398.9799999999996</v>
      </c>
      <c r="V60" s="2">
        <v>3</v>
      </c>
      <c r="W60" s="2">
        <v>0</v>
      </c>
      <c r="X60" s="2">
        <f>W60-V60</f>
        <v>-3</v>
      </c>
    </row>
    <row r="61" spans="1:24">
      <c r="A61" s="2">
        <v>46</v>
      </c>
      <c r="B61" s="3" t="s">
        <v>15</v>
      </c>
      <c r="C61" s="19"/>
      <c r="D61" s="2">
        <v>1680.66</v>
      </c>
      <c r="E61" s="17">
        <v>255.52</v>
      </c>
      <c r="F61" s="17">
        <f>E61-D61</f>
        <v>-1425.14</v>
      </c>
      <c r="G61" s="17">
        <v>131.32</v>
      </c>
      <c r="H61" s="17">
        <v>0</v>
      </c>
      <c r="I61" s="17">
        <f t="shared" si="11"/>
        <v>-131.32</v>
      </c>
      <c r="J61" s="19"/>
      <c r="K61" s="19"/>
      <c r="L61" s="19"/>
      <c r="M61" s="17">
        <v>258.95999999999998</v>
      </c>
      <c r="N61" s="17">
        <v>0</v>
      </c>
      <c r="O61" s="17">
        <f t="shared" si="9"/>
        <v>-258.95999999999998</v>
      </c>
      <c r="P61" s="19"/>
      <c r="Q61" s="19"/>
      <c r="R61" s="19"/>
      <c r="S61" s="17">
        <v>258.95999999999998</v>
      </c>
      <c r="T61" s="17">
        <v>0</v>
      </c>
      <c r="U61" s="2">
        <f t="shared" si="10"/>
        <v>-258.95999999999998</v>
      </c>
      <c r="V61" s="19"/>
      <c r="W61" s="19"/>
      <c r="X61" s="19"/>
    </row>
    <row r="62" spans="1:24" ht="22.5">
      <c r="A62" s="2">
        <v>47</v>
      </c>
      <c r="B62" s="3" t="s">
        <v>38</v>
      </c>
      <c r="C62" s="19"/>
      <c r="D62" s="2">
        <v>24029.05</v>
      </c>
      <c r="E62" s="2">
        <v>1226.8800000000001</v>
      </c>
      <c r="F62" s="17">
        <f>E62-D62</f>
        <v>-22802.17</v>
      </c>
      <c r="G62" s="17">
        <v>2101.0700000000002</v>
      </c>
      <c r="H62" s="17">
        <v>0</v>
      </c>
      <c r="I62" s="17">
        <f t="shared" si="11"/>
        <v>-2101.0700000000002</v>
      </c>
      <c r="J62" s="19"/>
      <c r="K62" s="19"/>
      <c r="L62" s="19"/>
      <c r="M62" s="17">
        <v>4140.22</v>
      </c>
      <c r="N62" s="17">
        <v>0</v>
      </c>
      <c r="O62" s="17">
        <f t="shared" si="9"/>
        <v>-4140.22</v>
      </c>
      <c r="P62" s="19"/>
      <c r="Q62" s="19"/>
      <c r="R62" s="19"/>
      <c r="S62" s="17">
        <v>4140.22</v>
      </c>
      <c r="T62" s="17">
        <v>0</v>
      </c>
      <c r="U62" s="2">
        <f t="shared" si="10"/>
        <v>-4140.22</v>
      </c>
      <c r="V62" s="19"/>
      <c r="W62" s="19"/>
      <c r="X62" s="19"/>
    </row>
  </sheetData>
  <mergeCells count="165">
    <mergeCell ref="T52:T53"/>
    <mergeCell ref="U52:U53"/>
    <mergeCell ref="A1:X1"/>
    <mergeCell ref="H52:H53"/>
    <mergeCell ref="I52:I53"/>
    <mergeCell ref="M52:M53"/>
    <mergeCell ref="N52:N53"/>
    <mergeCell ref="O52:O53"/>
    <mergeCell ref="S52:S53"/>
    <mergeCell ref="A52:A53"/>
    <mergeCell ref="B52:B53"/>
    <mergeCell ref="D52:D53"/>
    <mergeCell ref="E52:E53"/>
    <mergeCell ref="F52:F53"/>
    <mergeCell ref="G52:G53"/>
    <mergeCell ref="Q35:Q36"/>
    <mergeCell ref="R35:R36"/>
    <mergeCell ref="V35:V36"/>
    <mergeCell ref="W35:W36"/>
    <mergeCell ref="X35:X36"/>
    <mergeCell ref="I32:I33"/>
    <mergeCell ref="M32:M33"/>
    <mergeCell ref="N32:N33"/>
    <mergeCell ref="O32:O33"/>
    <mergeCell ref="S32:S33"/>
    <mergeCell ref="U32:U33"/>
    <mergeCell ref="O21:O22"/>
    <mergeCell ref="S21:S22"/>
    <mergeCell ref="T21:T22"/>
    <mergeCell ref="U21:U22"/>
    <mergeCell ref="A32:A33"/>
    <mergeCell ref="D32:D33"/>
    <mergeCell ref="E32:E33"/>
    <mergeCell ref="F32:F33"/>
    <mergeCell ref="G32:G33"/>
    <mergeCell ref="H32:H33"/>
    <mergeCell ref="A21:A22"/>
    <mergeCell ref="B21:B22"/>
    <mergeCell ref="D21:D22"/>
    <mergeCell ref="E21:E22"/>
    <mergeCell ref="M21:M22"/>
    <mergeCell ref="N21:N22"/>
    <mergeCell ref="M24:M25"/>
    <mergeCell ref="N24:N25"/>
    <mergeCell ref="O24:O25"/>
    <mergeCell ref="S24:S25"/>
    <mergeCell ref="T24:T25"/>
    <mergeCell ref="U24:U25"/>
    <mergeCell ref="T18:T19"/>
    <mergeCell ref="U18:U19"/>
    <mergeCell ref="A24:A25"/>
    <mergeCell ref="B24:B25"/>
    <mergeCell ref="D24:D25"/>
    <mergeCell ref="E24:E25"/>
    <mergeCell ref="F24:F25"/>
    <mergeCell ref="G24:G25"/>
    <mergeCell ref="H24:H25"/>
    <mergeCell ref="I24:I25"/>
    <mergeCell ref="H18:H19"/>
    <mergeCell ref="I18:I19"/>
    <mergeCell ref="M18:M19"/>
    <mergeCell ref="N18:N19"/>
    <mergeCell ref="O18:O19"/>
    <mergeCell ref="S18:S19"/>
    <mergeCell ref="A9:A10"/>
    <mergeCell ref="A18:A19"/>
    <mergeCell ref="B18:B19"/>
    <mergeCell ref="D18:D19"/>
    <mergeCell ref="E18:E19"/>
    <mergeCell ref="F18:F19"/>
    <mergeCell ref="T32:T33"/>
    <mergeCell ref="B9:B10"/>
    <mergeCell ref="D9:D10"/>
    <mergeCell ref="E9:E10"/>
    <mergeCell ref="F9:F10"/>
    <mergeCell ref="G9:G10"/>
    <mergeCell ref="H9:H10"/>
    <mergeCell ref="M9:M10"/>
    <mergeCell ref="N9:N10"/>
    <mergeCell ref="I9:I10"/>
    <mergeCell ref="O9:O10"/>
    <mergeCell ref="O35:O36"/>
    <mergeCell ref="U35:U36"/>
    <mergeCell ref="S9:S10"/>
    <mergeCell ref="T9:T10"/>
    <mergeCell ref="U9:U10"/>
    <mergeCell ref="G18:G19"/>
    <mergeCell ref="U27:U28"/>
    <mergeCell ref="V27:V28"/>
    <mergeCell ref="W27:W28"/>
    <mergeCell ref="X27:X28"/>
    <mergeCell ref="N35:N36"/>
    <mergeCell ref="M35:M36"/>
    <mergeCell ref="T35:T36"/>
    <mergeCell ref="S35:S36"/>
    <mergeCell ref="P35:P36"/>
    <mergeCell ref="M27:M28"/>
    <mergeCell ref="N27:N28"/>
    <mergeCell ref="S27:S28"/>
    <mergeCell ref="T27:T28"/>
    <mergeCell ref="C27:C28"/>
    <mergeCell ref="O27:O28"/>
    <mergeCell ref="P27:P28"/>
    <mergeCell ref="Q27:Q28"/>
    <mergeCell ref="R27:R28"/>
    <mergeCell ref="S7:S8"/>
    <mergeCell ref="T7:T8"/>
    <mergeCell ref="U7:U8"/>
    <mergeCell ref="V7:V8"/>
    <mergeCell ref="W7:W8"/>
    <mergeCell ref="X7:X8"/>
    <mergeCell ref="M7:M8"/>
    <mergeCell ref="N7:N8"/>
    <mergeCell ref="O7:O8"/>
    <mergeCell ref="P7:P8"/>
    <mergeCell ref="Q7:Q8"/>
    <mergeCell ref="R7:R8"/>
    <mergeCell ref="M3:R3"/>
    <mergeCell ref="M4:O4"/>
    <mergeCell ref="P4:R4"/>
    <mergeCell ref="S3:X3"/>
    <mergeCell ref="S4:U4"/>
    <mergeCell ref="V4:X4"/>
    <mergeCell ref="G35:G36"/>
    <mergeCell ref="H35:H36"/>
    <mergeCell ref="I35:I36"/>
    <mergeCell ref="J35:J36"/>
    <mergeCell ref="K35:K36"/>
    <mergeCell ref="L35:L36"/>
    <mergeCell ref="A35:A36"/>
    <mergeCell ref="B35:B36"/>
    <mergeCell ref="C35:C36"/>
    <mergeCell ref="D35:D36"/>
    <mergeCell ref="E35:E36"/>
    <mergeCell ref="F35:F36"/>
    <mergeCell ref="G27:G28"/>
    <mergeCell ref="H27:H28"/>
    <mergeCell ref="I27:I28"/>
    <mergeCell ref="J27:J28"/>
    <mergeCell ref="K27:K28"/>
    <mergeCell ref="L27:L28"/>
    <mergeCell ref="H7:H8"/>
    <mergeCell ref="I7:I8"/>
    <mergeCell ref="J7:J8"/>
    <mergeCell ref="K7:K8"/>
    <mergeCell ref="L7:L8"/>
    <mergeCell ref="A27:A28"/>
    <mergeCell ref="B27:B28"/>
    <mergeCell ref="D27:D28"/>
    <mergeCell ref="E27:E28"/>
    <mergeCell ref="F27:F28"/>
    <mergeCell ref="A7:A8"/>
    <mergeCell ref="C7:C8"/>
    <mergeCell ref="D7:D8"/>
    <mergeCell ref="E7:E8"/>
    <mergeCell ref="F7:F8"/>
    <mergeCell ref="G7:G8"/>
    <mergeCell ref="A2:A5"/>
    <mergeCell ref="B2:B5"/>
    <mergeCell ref="C2:C5"/>
    <mergeCell ref="D2:F4"/>
    <mergeCell ref="G3:L3"/>
    <mergeCell ref="G4:I4"/>
    <mergeCell ref="J4:L4"/>
    <mergeCell ref="G2:X2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Dasha</cp:lastModifiedBy>
  <cp:lastPrinted>2019-02-05T11:55:26Z</cp:lastPrinted>
  <dcterms:created xsi:type="dcterms:W3CDTF">2019-02-05T06:02:02Z</dcterms:created>
  <dcterms:modified xsi:type="dcterms:W3CDTF">2019-02-05T11:56:41Z</dcterms:modified>
</cp:coreProperties>
</file>